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7A436941-E185-481A-B2DB-BA7A11EC1B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折舊攤銷" sheetId="1" r:id="rId1"/>
  </sheets>
  <definedNames>
    <definedName name="_xlnm.Print_Area" localSheetId="0">折舊攤銷!$A$1:$N$37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9" i="1" l="1"/>
  <c r="L5" i="1"/>
  <c r="G12" i="1"/>
  <c r="F12" i="1"/>
  <c r="H9" i="1"/>
  <c r="M9" i="1" s="1"/>
  <c r="H5" i="1"/>
  <c r="F16" i="1"/>
  <c r="B35" i="1"/>
  <c r="E12" i="1"/>
  <c r="D12" i="1"/>
  <c r="C12" i="1"/>
  <c r="B12" i="1"/>
  <c r="C27" i="1"/>
  <c r="F27" i="1" s="1"/>
  <c r="C29" i="1"/>
  <c r="C32" i="1" s="1"/>
  <c r="D32" i="1" s="1"/>
  <c r="F29" i="1"/>
  <c r="B27" i="1"/>
  <c r="D27" i="1" s="1"/>
  <c r="E27" i="1"/>
  <c r="G27" i="1" s="1"/>
  <c r="C35" i="1"/>
  <c r="F35" i="1"/>
  <c r="G35" i="1" s="1"/>
  <c r="C26" i="1"/>
  <c r="F26" i="1" s="1"/>
  <c r="C25" i="1"/>
  <c r="F25" i="1"/>
  <c r="C24" i="1"/>
  <c r="F24" i="1" s="1"/>
  <c r="C23" i="1"/>
  <c r="C22" i="1"/>
  <c r="D22" i="1" s="1"/>
  <c r="F22" i="1"/>
  <c r="B23" i="1"/>
  <c r="D23" i="1"/>
  <c r="C31" i="1"/>
  <c r="F31" i="1" s="1"/>
  <c r="C30" i="1"/>
  <c r="F30" i="1" s="1"/>
  <c r="B31" i="1"/>
  <c r="E31" i="1" s="1"/>
  <c r="G31" i="1" s="1"/>
  <c r="D31" i="1"/>
  <c r="B30" i="1"/>
  <c r="E30" i="1" s="1"/>
  <c r="G30" i="1" s="1"/>
  <c r="B29" i="1"/>
  <c r="B32" i="1" s="1"/>
  <c r="E32" i="1" s="1"/>
  <c r="D29" i="1"/>
  <c r="E29" i="1"/>
  <c r="G29" i="1" s="1"/>
  <c r="B26" i="1"/>
  <c r="B25" i="1"/>
  <c r="D25" i="1" s="1"/>
  <c r="B24" i="1"/>
  <c r="D24" i="1" s="1"/>
  <c r="B22" i="1"/>
  <c r="E22" i="1" s="1"/>
  <c r="I12" i="1"/>
  <c r="J12" i="1"/>
  <c r="K12" i="1"/>
  <c r="H12" i="1"/>
  <c r="M5" i="1"/>
  <c r="M12" i="1" s="1"/>
  <c r="N12" i="1" s="1"/>
  <c r="L12" i="1"/>
  <c r="E35" i="1"/>
  <c r="F23" i="1"/>
  <c r="E23" i="1"/>
  <c r="G23" i="1"/>
  <c r="E24" i="1" l="1"/>
  <c r="G24" i="1" s="1"/>
  <c r="C28" i="1"/>
  <c r="F28" i="1" s="1"/>
  <c r="G22" i="1"/>
  <c r="D26" i="1"/>
  <c r="D30" i="1"/>
  <c r="D35" i="1"/>
  <c r="E25" i="1"/>
  <c r="G25" i="1" s="1"/>
  <c r="C33" i="1"/>
  <c r="C34" i="1" s="1"/>
  <c r="F32" i="1"/>
  <c r="F34" i="1" s="1"/>
  <c r="B28" i="1"/>
  <c r="E26" i="1"/>
  <c r="G26" i="1" s="1"/>
  <c r="G32" i="1" l="1"/>
  <c r="D28" i="1"/>
  <c r="D33" i="1" s="1"/>
  <c r="B33" i="1"/>
  <c r="B34" i="1" s="1"/>
  <c r="E28" i="1"/>
  <c r="F33" i="1"/>
  <c r="E33" i="1" l="1"/>
  <c r="E34" i="1"/>
  <c r="G28" i="1"/>
  <c r="D34" i="1"/>
  <c r="D36" i="1" s="1"/>
  <c r="G34" i="1" l="1"/>
  <c r="G33" i="1"/>
  <c r="G36" i="1" s="1"/>
</calcChain>
</file>

<file path=xl/sharedStrings.xml><?xml version="1.0" encoding="utf-8"?>
<sst xmlns="http://schemas.openxmlformats.org/spreadsheetml/2006/main" count="66" uniqueCount="37">
  <si>
    <t>折舊小計</t>
  </si>
  <si>
    <t>類別：預算內A版</t>
    <phoneticPr fontId="2" type="noConversion"/>
  </si>
  <si>
    <t>土地改良物</t>
    <phoneticPr fontId="2" type="noConversion"/>
  </si>
  <si>
    <t>房屋及建築</t>
    <phoneticPr fontId="2" type="noConversion"/>
  </si>
  <si>
    <t>機械及設備</t>
    <phoneticPr fontId="2" type="noConversion"/>
  </si>
  <si>
    <t>交通及運輸設備</t>
    <phoneticPr fontId="2" type="noConversion"/>
  </si>
  <si>
    <t>什項設備</t>
    <phoneticPr fontId="2" type="noConversion"/>
  </si>
  <si>
    <t>電腦軟體</t>
    <phoneticPr fontId="2" type="noConversion"/>
  </si>
  <si>
    <t>合計</t>
    <phoneticPr fontId="2" type="noConversion"/>
  </si>
  <si>
    <t>類別：預算外B版</t>
    <phoneticPr fontId="2" type="noConversion"/>
  </si>
  <si>
    <t>類別：代管資產</t>
    <phoneticPr fontId="2" type="noConversion"/>
  </si>
  <si>
    <t>A版</t>
    <phoneticPr fontId="2" type="noConversion"/>
  </si>
  <si>
    <t>B版</t>
    <phoneticPr fontId="2" type="noConversion"/>
  </si>
  <si>
    <t>機械設備</t>
    <phoneticPr fontId="2" type="noConversion"/>
  </si>
  <si>
    <t>攤銷小計</t>
    <phoneticPr fontId="2" type="noConversion"/>
  </si>
  <si>
    <t>代管資產</t>
    <phoneticPr fontId="2" type="noConversion"/>
  </si>
  <si>
    <r>
      <t>項</t>
    </r>
    <r>
      <rPr>
        <sz val="12"/>
        <rFont val="Times New Roman"/>
        <family val="1"/>
      </rPr>
      <t xml:space="preserve">        </t>
    </r>
    <r>
      <rPr>
        <sz val="12"/>
        <rFont val="標楷體"/>
        <family val="4"/>
        <charset val="136"/>
      </rPr>
      <t>目</t>
    </r>
    <phoneticPr fontId="2" type="noConversion"/>
  </si>
  <si>
    <t>小計</t>
    <phoneticPr fontId="2" type="noConversion"/>
  </si>
  <si>
    <t>折舊費用</t>
    <phoneticPr fontId="2" type="noConversion"/>
  </si>
  <si>
    <t>單位：元</t>
    <phoneticPr fontId="2" type="noConversion"/>
  </si>
  <si>
    <t>項目</t>
    <phoneticPr fontId="2" type="noConversion"/>
  </si>
  <si>
    <t>單位：千元</t>
    <phoneticPr fontId="2" type="noConversion"/>
  </si>
  <si>
    <t>彙總表</t>
    <phoneticPr fontId="2" type="noConversion"/>
  </si>
  <si>
    <t xml:space="preserve">製表：              單位主管：                        </t>
    <phoneticPr fontId="2" type="noConversion"/>
  </si>
  <si>
    <t>合計</t>
    <phoneticPr fontId="2" type="noConversion"/>
  </si>
  <si>
    <t>專利權+其他無形資產</t>
    <phoneticPr fontId="2" type="noConversion"/>
  </si>
  <si>
    <t>遞延費用</t>
    <phoneticPr fontId="2" type="noConversion"/>
  </si>
  <si>
    <t>折舊攤銷費用</t>
    <phoneticPr fontId="2" type="noConversion"/>
  </si>
  <si>
    <t>生物資產</t>
    <phoneticPr fontId="2" type="noConversion"/>
  </si>
  <si>
    <t>生物資產</t>
    <phoneticPr fontId="2" type="noConversion"/>
  </si>
  <si>
    <t>專利權+其他無形資產</t>
    <phoneticPr fontId="2" type="noConversion"/>
  </si>
  <si>
    <t>遞延費用</t>
    <phoneticPr fontId="2" type="noConversion"/>
  </si>
  <si>
    <t>房屋及建築-辦公房屋</t>
    <phoneticPr fontId="2" type="noConversion"/>
  </si>
  <si>
    <t>房屋及建築-宿舍</t>
    <phoneticPr fontId="2" type="noConversion"/>
  </si>
  <si>
    <t>房屋及建築-其他建築</t>
    <phoneticPr fontId="2" type="noConversion"/>
  </si>
  <si>
    <t>116年度資本門折舊及攤銷費用彙總表</t>
    <phoneticPr fontId="2" type="noConversion"/>
  </si>
  <si>
    <t>註：請一併檢附114年度及116年度「折舊成本攤提總表」。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</si>
</sst>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_-* #,##0_-;\-* #,##0_-;_-* &quot;-&quot;??_-;_-@_-"/>
    <numFmt numFmtId="177" formatCode="#,##0_);[Red]\(#,##0\)"/>
  </numFmts>
  <fonts count="11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  <font>
      <b/>
      <sz val="12"/>
      <name val="新細明體"/>
      <family val="1"/>
      <charset val="136"/>
    </font>
    <font>
      <sz val="12"/>
      <name val="Times New Roman"/>
      <family val="1"/>
    </font>
    <font>
      <sz val="14"/>
      <name val="新細明體"/>
      <family val="1"/>
      <charset val="136"/>
    </font>
    <font>
      <b/>
      <sz val="14"/>
      <name val="標楷體"/>
      <family val="4"/>
      <charset val="136"/>
    </font>
    <font>
      <sz val="14"/>
      <name val="標楷體"/>
      <family val="4"/>
      <charset val="136"/>
    </font>
    <font>
      <b/>
      <sz val="12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>
      <alignment vertical="center"/>
    </xf>
    <xf numFmtId="176" fontId="4" fillId="2" borderId="0" xfId="2" applyNumberFormat="1" applyFont="1" applyFill="1" applyAlignment="1">
      <alignment horizontal="left"/>
    </xf>
    <xf numFmtId="176" fontId="4" fillId="2" borderId="0" xfId="2" applyNumberFormat="1" applyFont="1" applyFill="1" applyAlignment="1"/>
    <xf numFmtId="176" fontId="4" fillId="2" borderId="0" xfId="2" applyNumberFormat="1" applyFont="1" applyFill="1" applyAlignment="1">
      <alignment horizontal="right"/>
    </xf>
    <xf numFmtId="176" fontId="4" fillId="2" borderId="1" xfId="2" applyNumberFormat="1" applyFont="1" applyFill="1" applyBorder="1" applyAlignment="1">
      <alignment horizontal="center" vertical="center" wrapText="1"/>
    </xf>
    <xf numFmtId="176" fontId="4" fillId="2" borderId="1" xfId="2" applyNumberFormat="1" applyFont="1" applyFill="1" applyBorder="1" applyAlignment="1">
      <alignment vertical="center"/>
    </xf>
    <xf numFmtId="0" fontId="4" fillId="2" borderId="0" xfId="1" applyFont="1" applyFill="1" applyAlignment="1">
      <alignment horizontal="center"/>
    </xf>
    <xf numFmtId="176" fontId="4" fillId="2" borderId="0" xfId="1" applyNumberFormat="1" applyFont="1" applyFill="1"/>
    <xf numFmtId="177" fontId="4" fillId="2" borderId="0" xfId="1" applyNumberFormat="1" applyFont="1" applyFill="1"/>
    <xf numFmtId="176" fontId="4" fillId="2" borderId="0" xfId="2" applyNumberFormat="1" applyFont="1" applyFill="1" applyBorder="1" applyAlignment="1">
      <alignment vertical="center"/>
    </xf>
    <xf numFmtId="176" fontId="4" fillId="2" borderId="0" xfId="2" applyNumberFormat="1" applyFont="1" applyFill="1" applyBorder="1" applyAlignment="1"/>
    <xf numFmtId="176" fontId="4" fillId="2" borderId="2" xfId="2" applyNumberFormat="1" applyFont="1" applyFill="1" applyBorder="1" applyAlignment="1">
      <alignment vertical="center"/>
    </xf>
    <xf numFmtId="176" fontId="0" fillId="2" borderId="0" xfId="0" applyNumberFormat="1" applyFill="1">
      <alignment vertical="center"/>
    </xf>
    <xf numFmtId="176" fontId="4" fillId="2" borderId="0" xfId="2" applyNumberFormat="1" applyFont="1" applyFill="1" applyBorder="1" applyAlignment="1">
      <alignment horizontal="center" vertical="center" wrapText="1"/>
    </xf>
    <xf numFmtId="176" fontId="4" fillId="0" borderId="1" xfId="2" applyNumberFormat="1" applyFont="1" applyFill="1" applyBorder="1" applyAlignment="1">
      <alignment vertical="center"/>
    </xf>
    <xf numFmtId="0" fontId="8" fillId="2" borderId="0" xfId="0" applyFont="1" applyFill="1">
      <alignment vertical="center"/>
    </xf>
    <xf numFmtId="0" fontId="0" fillId="2" borderId="0" xfId="0" applyFill="1" applyAlignment="1">
      <alignment horizontal="left" vertical="center"/>
    </xf>
    <xf numFmtId="0" fontId="7" fillId="2" borderId="3" xfId="0" applyFont="1" applyFill="1" applyBorder="1">
      <alignment vertical="center"/>
    </xf>
    <xf numFmtId="0" fontId="9" fillId="2" borderId="4" xfId="0" applyFont="1" applyFill="1" applyBorder="1" applyAlignment="1">
      <alignment horizontal="center" vertical="center"/>
    </xf>
    <xf numFmtId="177" fontId="9" fillId="2" borderId="4" xfId="0" applyNumberFormat="1" applyFont="1" applyFill="1" applyBorder="1" applyAlignment="1">
      <alignment vertical="center" wrapText="1"/>
    </xf>
    <xf numFmtId="41" fontId="7" fillId="2" borderId="1" xfId="0" applyNumberFormat="1" applyFont="1" applyFill="1" applyBorder="1" applyAlignment="1">
      <alignment horizontal="right" vertical="center"/>
    </xf>
    <xf numFmtId="41" fontId="7" fillId="2" borderId="5" xfId="0" applyNumberFormat="1" applyFont="1" applyFill="1" applyBorder="1" applyAlignment="1">
      <alignment horizontal="right" vertical="center"/>
    </xf>
    <xf numFmtId="177" fontId="7" fillId="2" borderId="3" xfId="0" applyNumberFormat="1" applyFont="1" applyFill="1" applyBorder="1">
      <alignment vertical="center"/>
    </xf>
    <xf numFmtId="41" fontId="7" fillId="2" borderId="2" xfId="0" applyNumberFormat="1" applyFont="1" applyFill="1" applyBorder="1">
      <alignment vertical="center"/>
    </xf>
    <xf numFmtId="41" fontId="7" fillId="2" borderId="6" xfId="0" applyNumberFormat="1" applyFont="1" applyFill="1" applyBorder="1">
      <alignment vertical="center"/>
    </xf>
    <xf numFmtId="41" fontId="7" fillId="2" borderId="0" xfId="0" applyNumberFormat="1" applyFont="1" applyFill="1">
      <alignment vertical="center"/>
    </xf>
    <xf numFmtId="41" fontId="7" fillId="2" borderId="7" xfId="0" applyNumberFormat="1" applyFont="1" applyFill="1" applyBorder="1">
      <alignment vertical="center"/>
    </xf>
    <xf numFmtId="0" fontId="7" fillId="2" borderId="8" xfId="0" applyFont="1" applyFill="1" applyBorder="1">
      <alignment vertical="center"/>
    </xf>
    <xf numFmtId="41" fontId="7" fillId="2" borderId="9" xfId="0" applyNumberFormat="1" applyFont="1" applyFill="1" applyBorder="1">
      <alignment vertical="center"/>
    </xf>
    <xf numFmtId="0" fontId="9" fillId="2" borderId="3" xfId="0" applyFont="1" applyFill="1" applyBorder="1">
      <alignment vertical="center"/>
    </xf>
    <xf numFmtId="0" fontId="9" fillId="2" borderId="0" xfId="0" applyFont="1" applyFill="1">
      <alignment vertical="center"/>
    </xf>
    <xf numFmtId="0" fontId="10" fillId="2" borderId="7" xfId="0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41" fontId="7" fillId="2" borderId="0" xfId="0" applyNumberFormat="1" applyFont="1" applyFill="1" applyAlignment="1">
      <alignment horizontal="right" vertical="center"/>
    </xf>
    <xf numFmtId="41" fontId="7" fillId="2" borderId="10" xfId="0" applyNumberFormat="1" applyFont="1" applyFill="1" applyBorder="1" applyAlignment="1">
      <alignment horizontal="right" vertical="center"/>
    </xf>
    <xf numFmtId="41" fontId="7" fillId="2" borderId="4" xfId="0" applyNumberFormat="1" applyFont="1" applyFill="1" applyBorder="1" applyAlignment="1">
      <alignment horizontal="right" vertical="center"/>
    </xf>
    <xf numFmtId="41" fontId="7" fillId="2" borderId="11" xfId="0" applyNumberFormat="1" applyFont="1" applyFill="1" applyBorder="1">
      <alignment vertical="center"/>
    </xf>
    <xf numFmtId="41" fontId="7" fillId="2" borderId="3" xfId="0" applyNumberFormat="1" applyFont="1" applyFill="1" applyBorder="1">
      <alignment vertical="center"/>
    </xf>
    <xf numFmtId="41" fontId="7" fillId="2" borderId="8" xfId="0" applyNumberFormat="1" applyFont="1" applyFill="1" applyBorder="1">
      <alignment vertical="center"/>
    </xf>
    <xf numFmtId="176" fontId="4" fillId="2" borderId="0" xfId="2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176" fontId="10" fillId="2" borderId="0" xfId="2" applyNumberFormat="1" applyFont="1" applyFill="1" applyAlignment="1">
      <alignment horizontal="right"/>
    </xf>
    <xf numFmtId="177" fontId="9" fillId="3" borderId="4" xfId="0" applyNumberFormat="1" applyFont="1" applyFill="1" applyBorder="1" applyAlignment="1">
      <alignment horizontal="right" vertical="center" wrapText="1"/>
    </xf>
    <xf numFmtId="41" fontId="7" fillId="3" borderId="1" xfId="0" applyNumberFormat="1" applyFont="1" applyFill="1" applyBorder="1" applyAlignment="1">
      <alignment horizontal="right" vertical="center"/>
    </xf>
    <xf numFmtId="41" fontId="7" fillId="3" borderId="10" xfId="0" applyNumberFormat="1" applyFont="1" applyFill="1" applyBorder="1" applyAlignment="1">
      <alignment horizontal="right" vertical="center"/>
    </xf>
    <xf numFmtId="41" fontId="7" fillId="3" borderId="4" xfId="0" applyNumberFormat="1" applyFont="1" applyFill="1" applyBorder="1" applyAlignment="1">
      <alignment horizontal="right" vertical="center"/>
    </xf>
    <xf numFmtId="41" fontId="7" fillId="3" borderId="5" xfId="0" applyNumberFormat="1" applyFont="1" applyFill="1" applyBorder="1" applyAlignment="1">
      <alignment horizontal="right" vertical="center"/>
    </xf>
    <xf numFmtId="176" fontId="4" fillId="2" borderId="0" xfId="1" applyNumberFormat="1" applyFont="1" applyFill="1" applyAlignment="1">
      <alignment vertical="center"/>
    </xf>
    <xf numFmtId="0" fontId="5" fillId="2" borderId="0" xfId="0" applyFont="1" applyFill="1">
      <alignment vertical="center"/>
    </xf>
    <xf numFmtId="41" fontId="7" fillId="2" borderId="15" xfId="0" applyNumberFormat="1" applyFont="1" applyFill="1" applyBorder="1">
      <alignment vertical="center"/>
    </xf>
    <xf numFmtId="176" fontId="3" fillId="2" borderId="0" xfId="2" applyNumberFormat="1" applyFont="1" applyFill="1" applyAlignment="1">
      <alignment horizont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</cellXfs>
  <cellStyles count="3">
    <cellStyle name="一般" xfId="0" builtinId="0"/>
    <cellStyle name="一般_Sheet1" xfId="1" xr:uid="{00000000-0005-0000-0000-000001000000}"/>
    <cellStyle name="千分位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7"/>
  <sheetViews>
    <sheetView tabSelected="1" view="pageBreakPreview" zoomScale="90" zoomScaleNormal="70" zoomScaleSheetLayoutView="90" workbookViewId="0">
      <selection activeCell="J29" sqref="J29"/>
    </sheetView>
  </sheetViews>
  <sheetFormatPr defaultColWidth="9" defaultRowHeight="16.2" x14ac:dyDescent="0.3"/>
  <cols>
    <col min="1" max="1" width="18.44140625" style="1" customWidth="1"/>
    <col min="2" max="2" width="15.44140625" style="1" customWidth="1"/>
    <col min="3" max="3" width="15.77734375" style="1" bestFit="1" customWidth="1"/>
    <col min="4" max="4" width="16.6640625" style="1" bestFit="1" customWidth="1"/>
    <col min="5" max="5" width="15" style="1" bestFit="1" customWidth="1"/>
    <col min="6" max="6" width="15.77734375" style="1" bestFit="1" customWidth="1"/>
    <col min="7" max="7" width="15" style="1" bestFit="1" customWidth="1"/>
    <col min="8" max="8" width="15.21875" style="1" customWidth="1"/>
    <col min="9" max="9" width="17" style="1" customWidth="1"/>
    <col min="10" max="10" width="15" style="1" bestFit="1" customWidth="1"/>
    <col min="11" max="11" width="14.44140625" style="1" bestFit="1" customWidth="1"/>
    <col min="12" max="12" width="14.109375" style="1" customWidth="1"/>
    <col min="13" max="13" width="16" style="1" customWidth="1"/>
    <col min="14" max="14" width="6.33203125" style="1" bestFit="1" customWidth="1"/>
    <col min="15" max="16384" width="9" style="1"/>
  </cols>
  <sheetData>
    <row r="1" spans="1:14" ht="22.2" x14ac:dyDescent="0.4">
      <c r="A1" s="55" t="s">
        <v>35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4" x14ac:dyDescent="0.3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1:14" x14ac:dyDescent="0.3">
      <c r="A3" s="2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6" t="s">
        <v>19</v>
      </c>
    </row>
    <row r="4" spans="1:14" ht="32.4" x14ac:dyDescent="0.3">
      <c r="A4" s="5" t="s">
        <v>16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28</v>
      </c>
      <c r="H4" s="5" t="s">
        <v>17</v>
      </c>
      <c r="I4" s="5" t="s">
        <v>7</v>
      </c>
      <c r="J4" s="5" t="s">
        <v>25</v>
      </c>
      <c r="K4" s="5" t="s">
        <v>26</v>
      </c>
      <c r="L4" s="5" t="s">
        <v>17</v>
      </c>
      <c r="M4" s="5" t="s">
        <v>8</v>
      </c>
    </row>
    <row r="5" spans="1:14" ht="26.4" customHeight="1" x14ac:dyDescent="0.3">
      <c r="A5" s="6" t="s">
        <v>27</v>
      </c>
      <c r="B5" s="15"/>
      <c r="C5" s="15"/>
      <c r="D5" s="15"/>
      <c r="E5" s="15"/>
      <c r="F5" s="15"/>
      <c r="G5" s="15"/>
      <c r="H5" s="6">
        <f>SUM(B5:G5)</f>
        <v>0</v>
      </c>
      <c r="I5" s="15"/>
      <c r="J5" s="15"/>
      <c r="K5" s="15"/>
      <c r="L5" s="6">
        <f>SUM(I5:K5)</f>
        <v>0</v>
      </c>
      <c r="M5" s="6">
        <f>H5+L5</f>
        <v>0</v>
      </c>
    </row>
    <row r="6" spans="1:14" x14ac:dyDescent="0.3">
      <c r="A6" s="7"/>
      <c r="B6" s="8"/>
      <c r="C6" s="9"/>
      <c r="D6" s="8"/>
      <c r="E6" s="8"/>
      <c r="F6" s="8"/>
      <c r="G6" s="8"/>
      <c r="H6" s="8"/>
      <c r="I6" s="8"/>
      <c r="J6" s="8"/>
      <c r="K6" s="8"/>
      <c r="L6" s="8"/>
      <c r="M6" s="9"/>
    </row>
    <row r="7" spans="1:14" x14ac:dyDescent="0.3">
      <c r="A7" s="2" t="s">
        <v>9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4"/>
    </row>
    <row r="8" spans="1:14" ht="32.4" x14ac:dyDescent="0.3">
      <c r="A8" s="5" t="s">
        <v>16</v>
      </c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28</v>
      </c>
      <c r="H8" s="5" t="s">
        <v>17</v>
      </c>
      <c r="I8" s="5" t="s">
        <v>7</v>
      </c>
      <c r="J8" s="5" t="s">
        <v>25</v>
      </c>
      <c r="K8" s="5" t="s">
        <v>26</v>
      </c>
      <c r="L8" s="5" t="s">
        <v>17</v>
      </c>
      <c r="M8" s="5" t="s">
        <v>8</v>
      </c>
    </row>
    <row r="9" spans="1:14" ht="26.4" customHeight="1" x14ac:dyDescent="0.3">
      <c r="A9" s="6" t="s">
        <v>27</v>
      </c>
      <c r="B9" s="15"/>
      <c r="C9" s="15"/>
      <c r="D9" s="15"/>
      <c r="E9" s="15"/>
      <c r="F9" s="15"/>
      <c r="G9" s="15"/>
      <c r="H9" s="6">
        <f>SUM(B9:G9)</f>
        <v>0</v>
      </c>
      <c r="I9" s="15"/>
      <c r="J9" s="15"/>
      <c r="K9" s="15"/>
      <c r="L9" s="6">
        <f>SUM(I9:K9)</f>
        <v>0</v>
      </c>
      <c r="M9" s="6">
        <f>H9+L9</f>
        <v>0</v>
      </c>
    </row>
    <row r="10" spans="1:14" x14ac:dyDescent="0.3">
      <c r="A10" s="10"/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4" x14ac:dyDescent="0.3">
      <c r="A11" s="10"/>
      <c r="B11" s="10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4" ht="22.65" customHeight="1" thickBot="1" x14ac:dyDescent="0.35">
      <c r="A12" s="41" t="s">
        <v>24</v>
      </c>
      <c r="B12" s="12">
        <f t="shared" ref="B12:M12" si="0">B5+B9</f>
        <v>0</v>
      </c>
      <c r="C12" s="12">
        <f t="shared" si="0"/>
        <v>0</v>
      </c>
      <c r="D12" s="12">
        <f t="shared" si="0"/>
        <v>0</v>
      </c>
      <c r="E12" s="12">
        <f t="shared" si="0"/>
        <v>0</v>
      </c>
      <c r="F12" s="12">
        <f t="shared" si="0"/>
        <v>0</v>
      </c>
      <c r="G12" s="12">
        <f t="shared" si="0"/>
        <v>0</v>
      </c>
      <c r="H12" s="12">
        <f t="shared" si="0"/>
        <v>0</v>
      </c>
      <c r="I12" s="12">
        <f t="shared" si="0"/>
        <v>0</v>
      </c>
      <c r="J12" s="12">
        <f t="shared" si="0"/>
        <v>0</v>
      </c>
      <c r="K12" s="12">
        <f t="shared" si="0"/>
        <v>0</v>
      </c>
      <c r="L12" s="12">
        <f t="shared" si="0"/>
        <v>0</v>
      </c>
      <c r="M12" s="12">
        <f t="shared" si="0"/>
        <v>0</v>
      </c>
      <c r="N12" s="13">
        <f>M12-SUM(G12:K12)</f>
        <v>0</v>
      </c>
    </row>
    <row r="13" spans="1:14" ht="16.8" thickTop="1" x14ac:dyDescent="0.3">
      <c r="A13" s="10"/>
      <c r="B13" s="10"/>
      <c r="C13" s="10"/>
      <c r="D13" s="11"/>
      <c r="E13" s="11"/>
      <c r="F13" s="11"/>
      <c r="G13" s="11"/>
      <c r="H13" s="11"/>
      <c r="I13" s="11"/>
      <c r="J13" s="11"/>
      <c r="K13" s="11"/>
      <c r="L13" s="11"/>
    </row>
    <row r="14" spans="1:14" x14ac:dyDescent="0.3">
      <c r="A14" s="2" t="s">
        <v>10</v>
      </c>
      <c r="B14" s="3"/>
    </row>
    <row r="15" spans="1:14" ht="32.4" x14ac:dyDescent="0.3">
      <c r="A15" s="5" t="s">
        <v>16</v>
      </c>
      <c r="B15" s="5" t="s">
        <v>2</v>
      </c>
      <c r="C15" s="5" t="s">
        <v>32</v>
      </c>
      <c r="D15" s="5" t="s">
        <v>33</v>
      </c>
      <c r="E15" s="5" t="s">
        <v>34</v>
      </c>
      <c r="F15" s="5" t="s">
        <v>8</v>
      </c>
      <c r="G15" s="14"/>
      <c r="H15" s="14"/>
      <c r="I15" s="14"/>
    </row>
    <row r="16" spans="1:14" s="53" customFormat="1" ht="26.4" customHeight="1" x14ac:dyDescent="0.3">
      <c r="A16" s="6" t="s">
        <v>18</v>
      </c>
      <c r="B16" s="15"/>
      <c r="C16" s="15"/>
      <c r="D16" s="15"/>
      <c r="E16" s="15"/>
      <c r="F16" s="6">
        <f>SUM(B16:E16)</f>
        <v>0</v>
      </c>
      <c r="G16" s="10"/>
      <c r="H16" s="52"/>
      <c r="I16" s="10"/>
    </row>
    <row r="18" spans="1:8" ht="16.8" thickBot="1" x14ac:dyDescent="0.35">
      <c r="A18" s="13"/>
    </row>
    <row r="19" spans="1:8" ht="19.8" x14ac:dyDescent="0.3">
      <c r="A19" s="56" t="s">
        <v>22</v>
      </c>
      <c r="B19" s="57"/>
      <c r="C19" s="57"/>
      <c r="D19" s="57"/>
      <c r="E19" s="56" t="s">
        <v>22</v>
      </c>
      <c r="F19" s="57"/>
      <c r="G19" s="58"/>
      <c r="H19" s="33"/>
    </row>
    <row r="20" spans="1:8" ht="19.8" x14ac:dyDescent="0.3">
      <c r="A20" s="30"/>
      <c r="B20" s="31"/>
      <c r="C20" s="31"/>
      <c r="D20" s="34" t="s">
        <v>19</v>
      </c>
      <c r="E20" s="30"/>
      <c r="F20" s="31"/>
      <c r="G20" s="32" t="s">
        <v>21</v>
      </c>
      <c r="H20" s="34"/>
    </row>
    <row r="21" spans="1:8" s="45" customFormat="1" ht="19.8" x14ac:dyDescent="0.3">
      <c r="A21" s="19" t="s">
        <v>20</v>
      </c>
      <c r="B21" s="42" t="s">
        <v>11</v>
      </c>
      <c r="C21" s="42" t="s">
        <v>12</v>
      </c>
      <c r="D21" s="43" t="s">
        <v>8</v>
      </c>
      <c r="E21" s="19" t="s">
        <v>11</v>
      </c>
      <c r="F21" s="42" t="s">
        <v>12</v>
      </c>
      <c r="G21" s="44" t="s">
        <v>8</v>
      </c>
      <c r="H21" s="33"/>
    </row>
    <row r="22" spans="1:8" ht="19.8" x14ac:dyDescent="0.3">
      <c r="A22" s="20" t="s">
        <v>2</v>
      </c>
      <c r="B22" s="21">
        <f>B5</f>
        <v>0</v>
      </c>
      <c r="C22" s="21">
        <f>B9</f>
        <v>0</v>
      </c>
      <c r="D22" s="36">
        <f t="shared" ref="D22:D31" si="1">SUM(B22:C22)</f>
        <v>0</v>
      </c>
      <c r="E22" s="37">
        <f>ROUND(B22/1000,0)</f>
        <v>0</v>
      </c>
      <c r="F22" s="21">
        <f>ROUND(C22/1000,0)</f>
        <v>0</v>
      </c>
      <c r="G22" s="22">
        <f>SUM(E22:F22)</f>
        <v>0</v>
      </c>
      <c r="H22" s="35"/>
    </row>
    <row r="23" spans="1:8" ht="19.8" x14ac:dyDescent="0.3">
      <c r="A23" s="20" t="s">
        <v>3</v>
      </c>
      <c r="B23" s="21">
        <f>C5</f>
        <v>0</v>
      </c>
      <c r="C23" s="21">
        <f>C9</f>
        <v>0</v>
      </c>
      <c r="D23" s="36">
        <f t="shared" si="1"/>
        <v>0</v>
      </c>
      <c r="E23" s="37">
        <f t="shared" ref="E23:E31" si="2">ROUND(B23/1000,0)</f>
        <v>0</v>
      </c>
      <c r="F23" s="21">
        <f t="shared" ref="F23:F31" si="3">ROUND(C23/1000,0)</f>
        <v>0</v>
      </c>
      <c r="G23" s="22">
        <f t="shared" ref="G23:G31" si="4">SUM(E23:F23)</f>
        <v>0</v>
      </c>
      <c r="H23" s="35"/>
    </row>
    <row r="24" spans="1:8" ht="19.8" x14ac:dyDescent="0.3">
      <c r="A24" s="20" t="s">
        <v>13</v>
      </c>
      <c r="B24" s="21">
        <f>D5</f>
        <v>0</v>
      </c>
      <c r="C24" s="21">
        <f>D9</f>
        <v>0</v>
      </c>
      <c r="D24" s="36">
        <f t="shared" si="1"/>
        <v>0</v>
      </c>
      <c r="E24" s="37">
        <f t="shared" si="2"/>
        <v>0</v>
      </c>
      <c r="F24" s="21">
        <f t="shared" si="3"/>
        <v>0</v>
      </c>
      <c r="G24" s="22">
        <f t="shared" si="4"/>
        <v>0</v>
      </c>
      <c r="H24" s="35"/>
    </row>
    <row r="25" spans="1:8" ht="39.6" x14ac:dyDescent="0.3">
      <c r="A25" s="20" t="s">
        <v>5</v>
      </c>
      <c r="B25" s="21">
        <f>E5</f>
        <v>0</v>
      </c>
      <c r="C25" s="21">
        <f>E9</f>
        <v>0</v>
      </c>
      <c r="D25" s="36">
        <f t="shared" si="1"/>
        <v>0</v>
      </c>
      <c r="E25" s="37">
        <f t="shared" si="2"/>
        <v>0</v>
      </c>
      <c r="F25" s="21">
        <f t="shared" si="3"/>
        <v>0</v>
      </c>
      <c r="G25" s="22">
        <f t="shared" si="4"/>
        <v>0</v>
      </c>
      <c r="H25" s="35"/>
    </row>
    <row r="26" spans="1:8" ht="19.8" x14ac:dyDescent="0.3">
      <c r="A26" s="20" t="s">
        <v>6</v>
      </c>
      <c r="B26" s="21">
        <f>F5</f>
        <v>0</v>
      </c>
      <c r="C26" s="21">
        <f>F9</f>
        <v>0</v>
      </c>
      <c r="D26" s="36">
        <f t="shared" si="1"/>
        <v>0</v>
      </c>
      <c r="E26" s="37">
        <f t="shared" si="2"/>
        <v>0</v>
      </c>
      <c r="F26" s="21">
        <f t="shared" si="3"/>
        <v>0</v>
      </c>
      <c r="G26" s="22">
        <f t="shared" si="4"/>
        <v>0</v>
      </c>
      <c r="H26" s="35"/>
    </row>
    <row r="27" spans="1:8" ht="19.8" x14ac:dyDescent="0.3">
      <c r="A27" s="20" t="s">
        <v>29</v>
      </c>
      <c r="B27" s="21">
        <f>G5</f>
        <v>0</v>
      </c>
      <c r="C27" s="21">
        <f>G9</f>
        <v>0</v>
      </c>
      <c r="D27" s="36">
        <f>SUM(B27:C27)</f>
        <v>0</v>
      </c>
      <c r="E27" s="37">
        <f>ROUND(B27/1000,0)</f>
        <v>0</v>
      </c>
      <c r="F27" s="21">
        <f>ROUND(C27/1000,0)</f>
        <v>0</v>
      </c>
      <c r="G27" s="22">
        <f>SUM(E27:F27)</f>
        <v>0</v>
      </c>
      <c r="H27" s="35"/>
    </row>
    <row r="28" spans="1:8" ht="19.8" x14ac:dyDescent="0.3">
      <c r="A28" s="47" t="s">
        <v>0</v>
      </c>
      <c r="B28" s="48">
        <f>SUM(B22:B27)</f>
        <v>0</v>
      </c>
      <c r="C28" s="48">
        <f>SUM(C22:C27)</f>
        <v>0</v>
      </c>
      <c r="D28" s="49">
        <f>SUM(B28:C28)</f>
        <v>0</v>
      </c>
      <c r="E28" s="50">
        <f>ROUND(B28/1000,0)</f>
        <v>0</v>
      </c>
      <c r="F28" s="48">
        <f t="shared" si="3"/>
        <v>0</v>
      </c>
      <c r="G28" s="51">
        <f>SUM(E28:F28)</f>
        <v>0</v>
      </c>
      <c r="H28" s="35"/>
    </row>
    <row r="29" spans="1:8" ht="19.8" x14ac:dyDescent="0.3">
      <c r="A29" s="20" t="s">
        <v>7</v>
      </c>
      <c r="B29" s="21">
        <f>I5</f>
        <v>0</v>
      </c>
      <c r="C29" s="21">
        <f>I9</f>
        <v>0</v>
      </c>
      <c r="D29" s="36">
        <f>SUM(B29:C29)</f>
        <v>0</v>
      </c>
      <c r="E29" s="37">
        <f t="shared" si="2"/>
        <v>0</v>
      </c>
      <c r="F29" s="21">
        <f t="shared" si="3"/>
        <v>0</v>
      </c>
      <c r="G29" s="22">
        <f t="shared" si="4"/>
        <v>0</v>
      </c>
      <c r="H29" s="35"/>
    </row>
    <row r="30" spans="1:8" ht="39.6" x14ac:dyDescent="0.3">
      <c r="A30" s="20" t="s">
        <v>30</v>
      </c>
      <c r="B30" s="21">
        <f>J5</f>
        <v>0</v>
      </c>
      <c r="C30" s="21">
        <f>J9</f>
        <v>0</v>
      </c>
      <c r="D30" s="36">
        <f t="shared" si="1"/>
        <v>0</v>
      </c>
      <c r="E30" s="37">
        <f t="shared" si="2"/>
        <v>0</v>
      </c>
      <c r="F30" s="21">
        <f t="shared" si="3"/>
        <v>0</v>
      </c>
      <c r="G30" s="22">
        <f t="shared" si="4"/>
        <v>0</v>
      </c>
      <c r="H30" s="35"/>
    </row>
    <row r="31" spans="1:8" ht="19.8" x14ac:dyDescent="0.3">
      <c r="A31" s="20" t="s">
        <v>31</v>
      </c>
      <c r="B31" s="21">
        <f>K5</f>
        <v>0</v>
      </c>
      <c r="C31" s="21">
        <f>K9</f>
        <v>0</v>
      </c>
      <c r="D31" s="36">
        <f t="shared" si="1"/>
        <v>0</v>
      </c>
      <c r="E31" s="37">
        <f t="shared" si="2"/>
        <v>0</v>
      </c>
      <c r="F31" s="21">
        <f t="shared" si="3"/>
        <v>0</v>
      </c>
      <c r="G31" s="22">
        <f t="shared" si="4"/>
        <v>0</v>
      </c>
      <c r="H31" s="35"/>
    </row>
    <row r="32" spans="1:8" ht="19.8" x14ac:dyDescent="0.3">
      <c r="A32" s="47" t="s">
        <v>14</v>
      </c>
      <c r="B32" s="48">
        <f>SUM(B29:B31)</f>
        <v>0</v>
      </c>
      <c r="C32" s="48">
        <f>SUM(C29:C31)</f>
        <v>0</v>
      </c>
      <c r="D32" s="49">
        <f>SUM(B32:C32)</f>
        <v>0</v>
      </c>
      <c r="E32" s="50">
        <f>ROUND(B32/1000,0)</f>
        <v>0</v>
      </c>
      <c r="F32" s="48">
        <f>ROUND(C32/1000,0)</f>
        <v>0</v>
      </c>
      <c r="G32" s="51">
        <f>SUM(E32:F32)</f>
        <v>0</v>
      </c>
      <c r="H32" s="35"/>
    </row>
    <row r="33" spans="1:13" ht="20.399999999999999" thickBot="1" x14ac:dyDescent="0.35">
      <c r="A33" s="23"/>
      <c r="B33" s="24">
        <f t="shared" ref="B33:G33" si="5">B28+B32</f>
        <v>0</v>
      </c>
      <c r="C33" s="24">
        <f t="shared" si="5"/>
        <v>0</v>
      </c>
      <c r="D33" s="24">
        <f>D28+D32</f>
        <v>0</v>
      </c>
      <c r="E33" s="38">
        <f t="shared" si="5"/>
        <v>0</v>
      </c>
      <c r="F33" s="24">
        <f t="shared" si="5"/>
        <v>0</v>
      </c>
      <c r="G33" s="25">
        <f t="shared" si="5"/>
        <v>0</v>
      </c>
    </row>
    <row r="34" spans="1:13" ht="20.399999999999999" thickTop="1" x14ac:dyDescent="0.3">
      <c r="A34" s="18"/>
      <c r="B34" s="26">
        <f>B33-(M5)</f>
        <v>0</v>
      </c>
      <c r="C34" s="26">
        <f>C33-M9</f>
        <v>0</v>
      </c>
      <c r="D34" s="26">
        <f>D33-M12</f>
        <v>0</v>
      </c>
      <c r="E34" s="39">
        <f>E28+E32-SUM(E22:E26)-SUM(E29:E31)</f>
        <v>0</v>
      </c>
      <c r="F34" s="26">
        <f>F28+F32-SUM(F22:F26)-SUM(F29:F31)</f>
        <v>0</v>
      </c>
      <c r="G34" s="27">
        <f>G28+G32-SUM(G22:G26)-SUM(G29:G31)</f>
        <v>0</v>
      </c>
      <c r="H34" s="26"/>
    </row>
    <row r="35" spans="1:13" ht="19.8" x14ac:dyDescent="0.3">
      <c r="A35" s="20" t="s">
        <v>15</v>
      </c>
      <c r="B35" s="21">
        <f>F16</f>
        <v>0</v>
      </c>
      <c r="C35" s="21">
        <f>G16</f>
        <v>0</v>
      </c>
      <c r="D35" s="36">
        <f>SUM(B35:C35)</f>
        <v>0</v>
      </c>
      <c r="E35" s="37">
        <f>ROUND(B35/1000,0)</f>
        <v>0</v>
      </c>
      <c r="F35" s="21">
        <f>ROUND(C35/1000,0)</f>
        <v>0</v>
      </c>
      <c r="G35" s="22">
        <f>SUM(E35:F35)</f>
        <v>0</v>
      </c>
      <c r="H35" s="35"/>
    </row>
    <row r="36" spans="1:13" ht="20.399999999999999" thickBot="1" x14ac:dyDescent="0.35">
      <c r="A36" s="28"/>
      <c r="B36" s="29"/>
      <c r="C36" s="29"/>
      <c r="D36" s="24">
        <f>SUM(D33:D35)</f>
        <v>0</v>
      </c>
      <c r="E36" s="40"/>
      <c r="F36" s="29"/>
      <c r="G36" s="54">
        <f>SUM(G33:G35)</f>
        <v>0</v>
      </c>
      <c r="H36" s="26"/>
      <c r="M36" s="13"/>
    </row>
    <row r="37" spans="1:13" ht="25.5" customHeight="1" x14ac:dyDescent="0.3">
      <c r="A37" s="16" t="s">
        <v>36</v>
      </c>
      <c r="B37" s="17"/>
      <c r="I37" s="31" t="s">
        <v>23</v>
      </c>
      <c r="J37" s="31"/>
    </row>
  </sheetData>
  <sheetProtection formatCells="0" formatColumns="0" formatRows="0" insertColumns="0" insertRows="0"/>
  <mergeCells count="3">
    <mergeCell ref="A1:M1"/>
    <mergeCell ref="A19:D19"/>
    <mergeCell ref="E19:G19"/>
  </mergeCells>
  <phoneticPr fontId="2" type="noConversion"/>
  <printOptions horizontalCentered="1"/>
  <pageMargins left="0.74803149606299213" right="0.15748031496062992" top="0.59055118110236227" bottom="0.39370078740157483" header="0.51181102362204722" footer="0.51181102362204722"/>
  <pageSetup paperSize="8" scale="96" orientation="landscape" blackAndWhite="1" horizontalDpi="300" verticalDpi="300" r:id="rId1"/>
  <headerFooter alignWithMargins="0">
    <oddFooter>&amp;R&amp;F</oddFooter>
  </headerFooter>
  <rowBreaks count="1" manualBreakCount="1">
    <brk id="35" max="13" man="1"/>
  </rowBreaks>
  <colBreaks count="1" manualBreakCount="1">
    <brk id="6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折舊攤銷</vt:lpstr>
      <vt:lpstr>折舊攤銷!Print_Area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2018-01-09T03:19:15Z</cp:lastPrinted>
  <dcterms:created xsi:type="dcterms:W3CDTF">2013-11-14T10:59:56Z</dcterms:created>
  <dcterms:modified xsi:type="dcterms:W3CDTF">2025-10-22T10:56:22Z</dcterms:modified>
</cp:coreProperties>
</file>