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A5F55626-F992-414A-B327-77A1867740EF}" xr6:coauthVersionLast="47" xr6:coauthVersionMax="47" xr10:uidLastSave="{00000000-0000-0000-0000-000000000000}"/>
  <bookViews>
    <workbookView xWindow="-108" yWindow="-108" windowWidth="23256" windowHeight="12456" tabRatio="678" xr2:uid="{00000000-000D-0000-FFFF-FFFF00000000}"/>
  </bookViews>
  <sheets>
    <sheet name="分年期明細表" sheetId="6" r:id="rId1"/>
    <sheet name="工程管理費(營繕組)" sheetId="5" r:id="rId2"/>
  </sheets>
  <definedNames>
    <definedName name="_xlnm.Print_Area" localSheetId="0">分年期明細表!$A$1:$I$14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6" l="1"/>
  <c r="H20" i="5"/>
  <c r="M19" i="5"/>
  <c r="L19" i="5"/>
  <c r="K19" i="5"/>
  <c r="N19" i="5" s="1"/>
  <c r="M18" i="5"/>
  <c r="L18" i="5"/>
  <c r="K18" i="5"/>
  <c r="N18" i="5" s="1"/>
  <c r="M17" i="5"/>
  <c r="L17" i="5"/>
  <c r="K17" i="5"/>
  <c r="M16" i="5"/>
  <c r="L16" i="5"/>
  <c r="K16" i="5"/>
  <c r="M15" i="5"/>
  <c r="L15" i="5"/>
  <c r="K15" i="5"/>
  <c r="N15" i="5" s="1"/>
  <c r="M14" i="5"/>
  <c r="L14" i="5"/>
  <c r="K14" i="5"/>
  <c r="M13" i="5"/>
  <c r="L13" i="5"/>
  <c r="K13" i="5"/>
  <c r="N13" i="5" s="1"/>
  <c r="M12" i="5"/>
  <c r="L12" i="5"/>
  <c r="K12" i="5"/>
  <c r="N12" i="5" s="1"/>
  <c r="M11" i="5"/>
  <c r="L11" i="5"/>
  <c r="K11" i="5"/>
  <c r="N11" i="5" s="1"/>
  <c r="M10" i="5"/>
  <c r="L10" i="5"/>
  <c r="K10" i="5"/>
  <c r="M9" i="5"/>
  <c r="L9" i="5"/>
  <c r="K9" i="5"/>
  <c r="N9" i="5" s="1"/>
  <c r="M8" i="5"/>
  <c r="L8" i="5"/>
  <c r="K8" i="5"/>
  <c r="M7" i="5"/>
  <c r="L7" i="5"/>
  <c r="K7" i="5"/>
  <c r="M6" i="5"/>
  <c r="L6" i="5"/>
  <c r="K6" i="5"/>
  <c r="N6" i="5" s="1"/>
  <c r="M5" i="5"/>
  <c r="L5" i="5"/>
  <c r="K5" i="5"/>
  <c r="N5" i="5" s="1"/>
  <c r="I20" i="5"/>
  <c r="D20" i="5"/>
  <c r="E20" i="5"/>
  <c r="F20" i="5"/>
  <c r="J20" i="5"/>
  <c r="G20" i="5"/>
  <c r="N14" i="5" l="1"/>
  <c r="N8" i="5"/>
  <c r="L20" i="5"/>
  <c r="N16" i="5"/>
  <c r="N10" i="5"/>
  <c r="N17" i="5"/>
  <c r="M20" i="5"/>
  <c r="N7" i="5"/>
  <c r="N20" i="5" s="1"/>
  <c r="K20" i="5"/>
</calcChain>
</file>

<file path=xl/sharedStrings.xml><?xml version="1.0" encoding="utf-8"?>
<sst xmlns="http://schemas.openxmlformats.org/spreadsheetml/2006/main" count="44" uniqueCount="44">
  <si>
    <t>單位主管</t>
    <phoneticPr fontId="2" type="noConversion"/>
  </si>
  <si>
    <t>合計</t>
    <phoneticPr fontId="2" type="noConversion"/>
  </si>
  <si>
    <t xml:space="preserve">製表 </t>
    <phoneticPr fontId="2" type="noConversion"/>
  </si>
  <si>
    <t>項次</t>
    <phoneticPr fontId="2" type="noConversion"/>
  </si>
  <si>
    <t>概算
(千元)</t>
    <phoneticPr fontId="2" type="noConversion"/>
  </si>
  <si>
    <t>概算
(元)</t>
    <phoneticPr fontId="2" type="noConversion"/>
  </si>
  <si>
    <t>總經費
(元)
A=B+C+D</t>
    <phoneticPr fontId="2" type="noConversion"/>
  </si>
  <si>
    <t>直接工程費
(元)
B</t>
    <phoneticPr fontId="2" type="noConversion"/>
  </si>
  <si>
    <t>營業稅
(元)
C</t>
    <phoneticPr fontId="2" type="noConversion"/>
  </si>
  <si>
    <t>工程管理費
(元)
D</t>
    <phoneticPr fontId="2" type="noConversion"/>
  </si>
  <si>
    <t>工程管理費
(累退計算)</t>
    <phoneticPr fontId="2" type="noConversion"/>
  </si>
  <si>
    <t>說明</t>
  </si>
  <si>
    <t>B&lt;=500萬</t>
    <phoneticPr fontId="2" type="noConversion"/>
  </si>
  <si>
    <t>500萬&lt;B&lt;=2500萬</t>
    <phoneticPr fontId="2" type="noConversion"/>
  </si>
  <si>
    <t>2500萬&lt;B&lt;=1億</t>
    <phoneticPr fontId="2" type="noConversion"/>
  </si>
  <si>
    <t>小計</t>
    <phoneticPr fontId="2" type="noConversion"/>
  </si>
  <si>
    <t>單位:千元</t>
    <phoneticPr fontId="2" type="noConversion"/>
  </si>
  <si>
    <t>科目名稱</t>
    <phoneticPr fontId="2" type="noConversion"/>
  </si>
  <si>
    <t>項目名稱</t>
    <phoneticPr fontId="2" type="noConversion"/>
  </si>
  <si>
    <t>期間</t>
    <phoneticPr fontId="2" type="noConversion"/>
  </si>
  <si>
    <t>投資總額</t>
    <phoneticPr fontId="2" type="noConversion"/>
  </si>
  <si>
    <t>分年預算數</t>
    <phoneticPr fontId="2" type="noConversion"/>
  </si>
  <si>
    <t>以前年度</t>
    <phoneticPr fontId="2" type="noConversion"/>
  </si>
  <si>
    <t>本年度</t>
    <phoneticPr fontId="2" type="noConversion"/>
  </si>
  <si>
    <t>以後年度</t>
    <phoneticPr fontId="2" type="noConversion"/>
  </si>
  <si>
    <t>單位:千元</t>
    <phoneticPr fontId="2" type="noConversion"/>
  </si>
  <si>
    <t>國立嘉義大學</t>
    <phoneticPr fontId="2" type="noConversion"/>
  </si>
  <si>
    <t>分年期工程明細表</t>
    <phoneticPr fontId="2" type="noConversion"/>
  </si>
  <si>
    <t>工程內容(說明建築地上地下樓層數，總樓地板面積等資料)</t>
    <phoneticPr fontId="2" type="noConversion"/>
  </si>
  <si>
    <t>2.本表請營繕組提供。</t>
    <phoneticPr fontId="2" type="noConversion"/>
  </si>
  <si>
    <t>(舉例)房屋及建築</t>
    <phoneticPr fontId="2" type="noConversion"/>
  </si>
  <si>
    <t>蘭潭校區OO大樓新建工程</t>
    <phoneticPr fontId="2" type="noConversion"/>
  </si>
  <si>
    <t>興建地下1層及地上8層樓建築物，總樓地板面積13,451平方公尺。</t>
    <phoneticPr fontId="2" type="noConversion"/>
  </si>
  <si>
    <t>工程名稱</t>
    <phoneticPr fontId="2" type="noConversion"/>
  </si>
  <si>
    <t>財產分類(例如土改、房屋、機械、遞延費用)</t>
    <phoneticPr fontId="2" type="noConversion"/>
  </si>
  <si>
    <t>工程
管理費
(元)</t>
    <phoneticPr fontId="2" type="noConversion"/>
  </si>
  <si>
    <t>1.按工程管理費支用要點計算。</t>
    <phoneticPr fontId="2" type="noConversion"/>
  </si>
  <si>
    <r>
      <t>註：請依工程預計進度覈實規劃分年預算，以避免因進度落後造成學校資本門達成率過低，影響本校整體績效</t>
    </r>
    <r>
      <rPr>
        <b/>
        <sz val="12"/>
        <color indexed="10"/>
        <rFont val="標楷體"/>
        <family val="4"/>
        <charset val="136"/>
      </rPr>
      <t>。</t>
    </r>
    <phoneticPr fontId="2" type="noConversion"/>
  </si>
  <si>
    <r>
      <t xml:space="preserve">各分年預算數說明
</t>
    </r>
    <r>
      <rPr>
        <sz val="12"/>
        <color indexed="10"/>
        <rFont val="標楷體"/>
        <family val="4"/>
        <charset val="136"/>
      </rPr>
      <t>(</t>
    </r>
    <r>
      <rPr>
        <sz val="12"/>
        <color indexed="10"/>
        <rFont val="標楷體"/>
        <family val="4"/>
        <charset val="136"/>
      </rPr>
      <t>1億</t>
    </r>
    <r>
      <rPr>
        <sz val="12"/>
        <color indexed="10"/>
        <rFont val="標楷體"/>
        <family val="4"/>
        <charset val="136"/>
      </rPr>
      <t>以上工程，請備註</t>
    </r>
    <r>
      <rPr>
        <sz val="12"/>
        <color indexed="10"/>
        <rFont val="標楷體"/>
        <family val="4"/>
        <charset val="136"/>
      </rPr>
      <t>30%綜合規劃設計經費之金額</t>
    </r>
    <r>
      <rPr>
        <sz val="12"/>
        <color indexed="10"/>
        <rFont val="標楷體"/>
        <family val="4"/>
        <charset val="136"/>
      </rPr>
      <t>)</t>
    </r>
    <phoneticPr fontId="2" type="noConversion"/>
  </si>
  <si>
    <t>109.01-110.12</t>
    <phoneticPr fontId="2" type="noConversion"/>
  </si>
  <si>
    <t>109年編列50,000千元(含30%綜合規劃設計經費10,000千元)，110年編列100,000千元，111年編列150,000千元。</t>
    <phoneticPr fontId="2" type="noConversion"/>
  </si>
  <si>
    <t>備註：</t>
    <phoneticPr fontId="2" type="noConversion"/>
  </si>
  <si>
    <t>116年度</t>
    <phoneticPr fontId="2" type="noConversion"/>
  </si>
  <si>
    <t>國立嘉義大學
116年度工程管理費計算表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</si>
</sst>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-* #,##0_-;\-* #,##0_-;_-* &quot;-&quot;??_-;_-@_-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indexed="10"/>
      <name val="標楷體"/>
      <family val="4"/>
      <charset val="136"/>
    </font>
    <font>
      <b/>
      <sz val="12"/>
      <color indexed="10"/>
      <name val="標楷體"/>
      <family val="4"/>
      <charset val="136"/>
    </font>
    <font>
      <sz val="16"/>
      <name val="標楷體"/>
      <family val="4"/>
      <charset val="136"/>
    </font>
    <font>
      <sz val="10"/>
      <color rgb="FF0000FF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2" xfId="0" applyFont="1" applyBorder="1" applyAlignment="1" applyProtection="1">
      <alignment vertical="center" wrapText="1"/>
      <protection locked="0"/>
    </xf>
    <xf numFmtId="176" fontId="9" fillId="0" borderId="2" xfId="0" applyNumberFormat="1" applyFont="1" applyBorder="1" applyAlignment="1" applyProtection="1">
      <alignment vertical="center" wrapText="1"/>
      <protection locked="0"/>
    </xf>
    <xf numFmtId="177" fontId="9" fillId="0" borderId="1" xfId="1" applyNumberFormat="1" applyFont="1" applyBorder="1"/>
    <xf numFmtId="177" fontId="9" fillId="0" borderId="1" xfId="1" applyNumberFormat="1" applyFont="1" applyFill="1" applyBorder="1"/>
    <xf numFmtId="177" fontId="9" fillId="2" borderId="1" xfId="1" applyNumberFormat="1" applyFont="1" applyFill="1" applyBorder="1"/>
    <xf numFmtId="177" fontId="4" fillId="0" borderId="1" xfId="0" applyNumberFormat="1" applyFont="1" applyBorder="1"/>
    <xf numFmtId="0" fontId="4" fillId="0" borderId="1" xfId="0" applyFont="1" applyBorder="1"/>
    <xf numFmtId="0" fontId="9" fillId="0" borderId="1" xfId="0" applyFont="1" applyBorder="1" applyAlignment="1" applyProtection="1">
      <alignment vertical="center" wrapText="1"/>
      <protection locked="0"/>
    </xf>
    <xf numFmtId="49" fontId="9" fillId="0" borderId="1" xfId="0" applyNumberFormat="1" applyFont="1" applyBorder="1" applyAlignment="1" applyProtection="1">
      <alignment vertical="center" wrapText="1"/>
      <protection locked="0"/>
    </xf>
    <xf numFmtId="3" fontId="3" fillId="0" borderId="1" xfId="0" applyNumberFormat="1" applyFont="1" applyBorder="1"/>
    <xf numFmtId="3" fontId="3" fillId="2" borderId="1" xfId="0" applyNumberFormat="1" applyFont="1" applyFill="1" applyBorder="1"/>
    <xf numFmtId="3" fontId="3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right" vertical="top" wrapText="1"/>
    </xf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4" fillId="3" borderId="0" xfId="0" applyFont="1" applyFill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176" fontId="4" fillId="3" borderId="1" xfId="0" applyNumberFormat="1" applyFont="1" applyFill="1" applyBorder="1" applyAlignment="1">
      <alignment horizontal="right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 vertical="top" wrapText="1"/>
    </xf>
    <xf numFmtId="176" fontId="4" fillId="3" borderId="0" xfId="0" applyNumberFormat="1" applyFont="1" applyFill="1" applyAlignment="1">
      <alignment horizontal="right" vertical="top" wrapText="1"/>
    </xf>
    <xf numFmtId="0" fontId="5" fillId="3" borderId="0" xfId="0" applyFont="1" applyFill="1" applyProtection="1">
      <protection locked="0"/>
    </xf>
    <xf numFmtId="0" fontId="4" fillId="3" borderId="0" xfId="0" applyFont="1" applyFill="1" applyAlignment="1">
      <alignment horizontal="center" vertical="top"/>
    </xf>
    <xf numFmtId="176" fontId="4" fillId="3" borderId="0" xfId="0" applyNumberFormat="1" applyFont="1" applyFill="1" applyAlignment="1">
      <alignment horizontal="center" vertical="top"/>
    </xf>
    <xf numFmtId="41" fontId="4" fillId="3" borderId="0" xfId="0" applyNumberFormat="1" applyFont="1" applyFill="1"/>
    <xf numFmtId="41" fontId="4" fillId="3" borderId="0" xfId="0" applyNumberFormat="1" applyFont="1" applyFill="1" applyAlignment="1">
      <alignment vertical="top"/>
    </xf>
    <xf numFmtId="41" fontId="4" fillId="3" borderId="0" xfId="0" applyNumberFormat="1" applyFont="1" applyFill="1" applyAlignment="1">
      <alignment horizontal="right" vertical="top" wrapText="1"/>
    </xf>
    <xf numFmtId="41" fontId="4" fillId="3" borderId="0" xfId="0" applyNumberFormat="1" applyFont="1" applyFill="1" applyAlignment="1">
      <alignment horizontal="center" vertical="top" wrapText="1"/>
    </xf>
    <xf numFmtId="41" fontId="4" fillId="3" borderId="0" xfId="0" applyNumberFormat="1" applyFont="1" applyFill="1" applyAlignment="1">
      <alignment horizontal="left" vertical="top" wrapText="1"/>
    </xf>
    <xf numFmtId="41" fontId="4" fillId="3" borderId="0" xfId="0" applyNumberFormat="1" applyFont="1" applyFill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49" fontId="9" fillId="0" borderId="2" xfId="0" applyNumberFormat="1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/>
    </xf>
    <xf numFmtId="41" fontId="5" fillId="3" borderId="0" xfId="0" applyNumberFormat="1" applyFont="1" applyFill="1"/>
    <xf numFmtId="0" fontId="10" fillId="3" borderId="3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4" fillId="0" borderId="5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K18"/>
  <sheetViews>
    <sheetView tabSelected="1" view="pageBreakPreview" topLeftCell="A9" zoomScale="130" zoomScaleNormal="100" zoomScaleSheetLayoutView="130" workbookViewId="0">
      <selection activeCell="A3" sqref="A3:I3"/>
    </sheetView>
  </sheetViews>
  <sheetFormatPr defaultColWidth="8.88671875" defaultRowHeight="16.2" x14ac:dyDescent="0.3"/>
  <cols>
    <col min="1" max="2" width="10.44140625" style="19" bestFit="1" customWidth="1"/>
    <col min="3" max="3" width="22.21875" style="19" customWidth="1"/>
    <col min="4" max="4" width="8.88671875" style="19"/>
    <col min="5" max="5" width="10.77734375" style="19" bestFit="1" customWidth="1"/>
    <col min="6" max="6" width="11.33203125" style="19" customWidth="1"/>
    <col min="7" max="7" width="10.6640625" style="19" bestFit="1" customWidth="1"/>
    <col min="8" max="8" width="10" style="19" customWidth="1"/>
    <col min="9" max="9" width="32.77734375" style="19" customWidth="1"/>
    <col min="10" max="10" width="10.6640625" style="32" bestFit="1" customWidth="1"/>
    <col min="11" max="16384" width="8.88671875" style="19"/>
  </cols>
  <sheetData>
    <row r="1" spans="1:11" ht="19.8" x14ac:dyDescent="0.4">
      <c r="A1" s="43" t="s">
        <v>26</v>
      </c>
      <c r="B1" s="43"/>
      <c r="C1" s="43"/>
      <c r="D1" s="43"/>
      <c r="E1" s="43"/>
      <c r="F1" s="43"/>
      <c r="G1" s="43"/>
      <c r="H1" s="43"/>
      <c r="I1" s="43"/>
    </row>
    <row r="2" spans="1:11" ht="19.8" x14ac:dyDescent="0.4">
      <c r="A2" s="43" t="s">
        <v>27</v>
      </c>
      <c r="B2" s="43"/>
      <c r="C2" s="43"/>
      <c r="D2" s="43"/>
      <c r="E2" s="43"/>
      <c r="F2" s="43"/>
      <c r="G2" s="43"/>
      <c r="H2" s="43"/>
      <c r="I2" s="43"/>
    </row>
    <row r="3" spans="1:11" ht="19.8" x14ac:dyDescent="0.4">
      <c r="A3" s="43" t="s">
        <v>42</v>
      </c>
      <c r="B3" s="43"/>
      <c r="C3" s="43"/>
      <c r="D3" s="43"/>
      <c r="E3" s="43"/>
      <c r="F3" s="43"/>
      <c r="G3" s="43"/>
      <c r="H3" s="43"/>
      <c r="I3" s="43"/>
    </row>
    <row r="4" spans="1:11" ht="19.8" x14ac:dyDescent="0.4">
      <c r="A4" s="20"/>
      <c r="B4" s="20"/>
      <c r="C4" s="20"/>
      <c r="D4" s="20"/>
      <c r="E4" s="20"/>
      <c r="F4" s="20"/>
      <c r="G4" s="20"/>
      <c r="H4" s="20"/>
      <c r="I4" s="21" t="s">
        <v>25</v>
      </c>
    </row>
    <row r="5" spans="1:11" s="22" customFormat="1" ht="29.1" customHeight="1" x14ac:dyDescent="0.3">
      <c r="A5" s="44" t="s">
        <v>17</v>
      </c>
      <c r="B5" s="44" t="s">
        <v>18</v>
      </c>
      <c r="C5" s="46" t="s">
        <v>28</v>
      </c>
      <c r="D5" s="44" t="s">
        <v>19</v>
      </c>
      <c r="E5" s="44" t="s">
        <v>20</v>
      </c>
      <c r="F5" s="44" t="s">
        <v>21</v>
      </c>
      <c r="G5" s="44"/>
      <c r="H5" s="44"/>
      <c r="I5" s="45" t="s">
        <v>38</v>
      </c>
      <c r="J5" s="33"/>
    </row>
    <row r="6" spans="1:11" ht="24.6" customHeight="1" x14ac:dyDescent="0.3">
      <c r="A6" s="44"/>
      <c r="B6" s="44"/>
      <c r="C6" s="46"/>
      <c r="D6" s="44"/>
      <c r="E6" s="44"/>
      <c r="F6" s="38" t="s">
        <v>22</v>
      </c>
      <c r="G6" s="38" t="s">
        <v>23</v>
      </c>
      <c r="H6" s="38" t="s">
        <v>24</v>
      </c>
      <c r="I6" s="45"/>
    </row>
    <row r="7" spans="1:11" s="26" customFormat="1" ht="72.75" customHeight="1" x14ac:dyDescent="0.3">
      <c r="A7" s="23" t="s">
        <v>30</v>
      </c>
      <c r="B7" s="23" t="s">
        <v>31</v>
      </c>
      <c r="C7" s="24" t="s">
        <v>32</v>
      </c>
      <c r="D7" s="23" t="s">
        <v>39</v>
      </c>
      <c r="E7" s="25">
        <v>300000</v>
      </c>
      <c r="F7" s="25">
        <v>0</v>
      </c>
      <c r="G7" s="25">
        <v>50000</v>
      </c>
      <c r="H7" s="25">
        <v>250000</v>
      </c>
      <c r="I7" s="24" t="s">
        <v>40</v>
      </c>
      <c r="J7" s="34">
        <f>E7-G7-F7-H7</f>
        <v>0</v>
      </c>
    </row>
    <row r="8" spans="1:11" s="26" customFormat="1" ht="49.65" customHeight="1" x14ac:dyDescent="0.3">
      <c r="A8" s="16"/>
      <c r="B8" s="16"/>
      <c r="C8" s="17"/>
      <c r="D8" s="16"/>
      <c r="E8" s="18"/>
      <c r="F8" s="18"/>
      <c r="G8" s="18"/>
      <c r="H8" s="18"/>
      <c r="I8" s="16"/>
      <c r="J8" s="35"/>
    </row>
    <row r="9" spans="1:11" s="26" customFormat="1" ht="49.65" customHeight="1" x14ac:dyDescent="0.3">
      <c r="A9" s="16"/>
      <c r="B9" s="16"/>
      <c r="C9" s="17"/>
      <c r="D9" s="16"/>
      <c r="E9" s="18"/>
      <c r="F9" s="18"/>
      <c r="G9" s="18"/>
      <c r="H9" s="18"/>
      <c r="I9" s="16"/>
      <c r="J9" s="35"/>
    </row>
    <row r="10" spans="1:11" s="26" customFormat="1" ht="49.65" customHeight="1" x14ac:dyDescent="0.3">
      <c r="A10" s="16"/>
      <c r="B10" s="16"/>
      <c r="C10" s="17"/>
      <c r="D10" s="16"/>
      <c r="E10" s="18"/>
      <c r="F10" s="18"/>
      <c r="G10" s="18"/>
      <c r="H10" s="18"/>
      <c r="I10" s="16"/>
      <c r="J10" s="35"/>
    </row>
    <row r="11" spans="1:11" s="26" customFormat="1" ht="49.65" customHeight="1" x14ac:dyDescent="0.3">
      <c r="A11" s="16"/>
      <c r="B11" s="16"/>
      <c r="C11" s="17"/>
      <c r="D11" s="16"/>
      <c r="E11" s="18"/>
      <c r="F11" s="18"/>
      <c r="G11" s="18"/>
      <c r="H11" s="18"/>
      <c r="I11" s="16"/>
      <c r="J11" s="35"/>
    </row>
    <row r="12" spans="1:11" s="27" customFormat="1" x14ac:dyDescent="0.3">
      <c r="A12" s="42" t="s">
        <v>37</v>
      </c>
      <c r="B12" s="42"/>
      <c r="C12" s="42"/>
      <c r="D12" s="42"/>
      <c r="E12" s="42"/>
      <c r="F12" s="42"/>
      <c r="G12" s="42"/>
      <c r="H12" s="42"/>
      <c r="I12" s="42"/>
      <c r="J12" s="36"/>
    </row>
    <row r="13" spans="1:11" s="26" customFormat="1" x14ac:dyDescent="0.3">
      <c r="C13" s="27"/>
      <c r="E13" s="28"/>
      <c r="F13" s="28"/>
      <c r="G13" s="28"/>
      <c r="H13" s="28"/>
      <c r="J13" s="35"/>
    </row>
    <row r="14" spans="1:11" s="29" customFormat="1" ht="26.4" customHeight="1" x14ac:dyDescent="0.4">
      <c r="A14" s="20" t="s">
        <v>2</v>
      </c>
      <c r="B14" s="20"/>
      <c r="C14" s="20"/>
      <c r="D14" s="20" t="s">
        <v>0</v>
      </c>
      <c r="E14" s="20"/>
      <c r="F14" s="20"/>
      <c r="G14" s="20"/>
      <c r="H14" s="20"/>
      <c r="I14" s="20"/>
      <c r="J14" s="41"/>
      <c r="K14" s="20"/>
    </row>
    <row r="15" spans="1:11" s="30" customFormat="1" x14ac:dyDescent="0.3">
      <c r="E15" s="31"/>
      <c r="F15" s="31"/>
      <c r="G15" s="31"/>
      <c r="H15" s="31"/>
      <c r="J15" s="37"/>
    </row>
    <row r="16" spans="1:11" s="30" customFormat="1" x14ac:dyDescent="0.3">
      <c r="E16" s="31"/>
      <c r="F16" s="31"/>
      <c r="G16" s="31"/>
      <c r="H16" s="31"/>
      <c r="J16" s="37"/>
    </row>
    <row r="17" spans="5:10" s="30" customFormat="1" x14ac:dyDescent="0.3">
      <c r="E17" s="31"/>
      <c r="F17" s="31"/>
      <c r="G17" s="31"/>
      <c r="H17" s="31"/>
      <c r="J17" s="37"/>
    </row>
    <row r="18" spans="5:10" s="30" customFormat="1" x14ac:dyDescent="0.3">
      <c r="J18" s="37"/>
    </row>
  </sheetData>
  <mergeCells count="11">
    <mergeCell ref="A12:I12"/>
    <mergeCell ref="A1:I1"/>
    <mergeCell ref="A2:I2"/>
    <mergeCell ref="A3:I3"/>
    <mergeCell ref="F5:H5"/>
    <mergeCell ref="I5:I6"/>
    <mergeCell ref="C5:C6"/>
    <mergeCell ref="A5:A6"/>
    <mergeCell ref="B5:B6"/>
    <mergeCell ref="D5:D6"/>
    <mergeCell ref="E5:E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blackAndWhite="1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view="pageBreakPreview" topLeftCell="B2" zoomScale="90" zoomScaleNormal="100" zoomScaleSheetLayoutView="90" workbookViewId="0">
      <selection activeCell="B1" sqref="B1:O1"/>
    </sheetView>
  </sheetViews>
  <sheetFormatPr defaultColWidth="8.88671875" defaultRowHeight="16.2" x14ac:dyDescent="0.3"/>
  <cols>
    <col min="1" max="1" width="4.6640625" style="40" customWidth="1"/>
    <col min="2" max="2" width="33.6640625" style="1" bestFit="1" customWidth="1"/>
    <col min="3" max="3" width="19.44140625" style="1" customWidth="1"/>
    <col min="4" max="4" width="11.44140625" style="1" customWidth="1"/>
    <col min="5" max="5" width="12.88671875" style="1" bestFit="1" customWidth="1"/>
    <col min="6" max="6" width="10.6640625" style="1" bestFit="1" customWidth="1"/>
    <col min="7" max="8" width="13.88671875" style="1" bestFit="1" customWidth="1"/>
    <col min="9" max="9" width="10.6640625" style="1" bestFit="1" customWidth="1"/>
    <col min="10" max="10" width="13.21875" style="1" bestFit="1" customWidth="1"/>
    <col min="11" max="11" width="10.88671875" style="1" bestFit="1" customWidth="1"/>
    <col min="12" max="12" width="19" style="1" bestFit="1" customWidth="1"/>
    <col min="13" max="13" width="16.77734375" style="1" bestFit="1" customWidth="1"/>
    <col min="14" max="14" width="10.6640625" style="1" bestFit="1" customWidth="1"/>
    <col min="15" max="15" width="11.6640625" style="1" customWidth="1"/>
    <col min="16" max="16384" width="8.88671875" style="1"/>
  </cols>
  <sheetData>
    <row r="1" spans="1:15" ht="49.65" customHeight="1" x14ac:dyDescent="0.3">
      <c r="B1" s="47" t="s">
        <v>43</v>
      </c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7.399999999999999" customHeight="1" x14ac:dyDescent="0.3">
      <c r="B2" s="49" t="s">
        <v>16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36.75" customHeight="1" x14ac:dyDescent="0.3">
      <c r="A3" s="52" t="s">
        <v>3</v>
      </c>
      <c r="B3" s="51" t="s">
        <v>33</v>
      </c>
      <c r="C3" s="53" t="s">
        <v>34</v>
      </c>
      <c r="D3" s="50" t="s">
        <v>4</v>
      </c>
      <c r="E3" s="50" t="s">
        <v>5</v>
      </c>
      <c r="F3" s="50" t="s">
        <v>35</v>
      </c>
      <c r="G3" s="50" t="s">
        <v>6</v>
      </c>
      <c r="H3" s="50" t="s">
        <v>7</v>
      </c>
      <c r="I3" s="50" t="s">
        <v>8</v>
      </c>
      <c r="J3" s="50" t="s">
        <v>9</v>
      </c>
      <c r="K3" s="55" t="s">
        <v>10</v>
      </c>
      <c r="L3" s="56"/>
      <c r="M3" s="56"/>
      <c r="N3" s="56"/>
      <c r="O3" s="51" t="s">
        <v>11</v>
      </c>
    </row>
    <row r="4" spans="1:15" ht="25.95" customHeight="1" x14ac:dyDescent="0.3">
      <c r="A4" s="52"/>
      <c r="B4" s="51"/>
      <c r="C4" s="54"/>
      <c r="D4" s="51"/>
      <c r="E4" s="51"/>
      <c r="F4" s="51"/>
      <c r="G4" s="51"/>
      <c r="H4" s="51"/>
      <c r="I4" s="51"/>
      <c r="J4" s="51"/>
      <c r="K4" s="2" t="s">
        <v>12</v>
      </c>
      <c r="L4" s="2" t="s">
        <v>13</v>
      </c>
      <c r="M4" s="2" t="s">
        <v>14</v>
      </c>
      <c r="N4" s="3" t="s">
        <v>15</v>
      </c>
      <c r="O4" s="51"/>
    </row>
    <row r="5" spans="1:15" x14ac:dyDescent="0.3">
      <c r="A5" s="40">
        <v>1</v>
      </c>
      <c r="B5" s="4"/>
      <c r="C5" s="4"/>
      <c r="D5" s="5"/>
      <c r="E5" s="5"/>
      <c r="F5" s="6"/>
      <c r="G5" s="7"/>
      <c r="H5" s="7"/>
      <c r="I5" s="7"/>
      <c r="J5" s="7"/>
      <c r="K5" s="6">
        <f>IF(H5&lt;5000000,H5*0.03,5000000*0.03)</f>
        <v>0</v>
      </c>
      <c r="L5" s="6">
        <f>IF(H5&gt;5000000,IF(H5&lt;25000000,(H5-5000000)*0.015,20000000*0.015),0)</f>
        <v>0</v>
      </c>
      <c r="M5" s="6">
        <f>IF(H5&gt;25000000,IF(H5&lt;100000000,(H5-25000000)*0.01,75000000*0.01),0)</f>
        <v>0</v>
      </c>
      <c r="N5" s="8">
        <f>ROUNDDOWN(SUM(K5:M5),2)</f>
        <v>0</v>
      </c>
      <c r="O5" s="9"/>
    </row>
    <row r="6" spans="1:15" x14ac:dyDescent="0.3">
      <c r="A6" s="40">
        <v>2</v>
      </c>
      <c r="B6" s="4"/>
      <c r="C6" s="4"/>
      <c r="D6" s="5"/>
      <c r="E6" s="5"/>
      <c r="F6" s="6"/>
      <c r="G6" s="7"/>
      <c r="H6" s="7"/>
      <c r="I6" s="7"/>
      <c r="J6" s="7"/>
      <c r="K6" s="6">
        <f t="shared" ref="K6:K19" si="0">IF(H6&lt;5000000,H6*0.03,5000000*0.03)</f>
        <v>0</v>
      </c>
      <c r="L6" s="6">
        <f t="shared" ref="L6:L19" si="1">IF(H6&gt;5000000,IF(H6&lt;25000000,(H6-5000000)*0.015,20000000*0.015),0)</f>
        <v>0</v>
      </c>
      <c r="M6" s="6">
        <f t="shared" ref="M6:M19" si="2">IF(H6&gt;25000000,IF(H6&lt;100000000,(H6-25000000)*0.01,75000000*0.01),0)</f>
        <v>0</v>
      </c>
      <c r="N6" s="8">
        <f t="shared" ref="N6:N19" si="3">ROUNDDOWN(SUM(K6:M6),2)</f>
        <v>0</v>
      </c>
      <c r="O6" s="10"/>
    </row>
    <row r="7" spans="1:15" x14ac:dyDescent="0.3">
      <c r="A7" s="40">
        <v>3</v>
      </c>
      <c r="B7" s="4"/>
      <c r="C7" s="4"/>
      <c r="D7" s="5"/>
      <c r="E7" s="5"/>
      <c r="F7" s="6"/>
      <c r="G7" s="7"/>
      <c r="H7" s="7"/>
      <c r="I7" s="7"/>
      <c r="J7" s="7"/>
      <c r="K7" s="6">
        <f t="shared" si="0"/>
        <v>0</v>
      </c>
      <c r="L7" s="6">
        <f t="shared" si="1"/>
        <v>0</v>
      </c>
      <c r="M7" s="6">
        <f t="shared" si="2"/>
        <v>0</v>
      </c>
      <c r="N7" s="8">
        <f t="shared" si="3"/>
        <v>0</v>
      </c>
      <c r="O7" s="10"/>
    </row>
    <row r="8" spans="1:15" x14ac:dyDescent="0.3">
      <c r="A8" s="40">
        <v>4</v>
      </c>
      <c r="B8" s="4"/>
      <c r="C8" s="4"/>
      <c r="D8" s="5"/>
      <c r="E8" s="5"/>
      <c r="F8" s="6"/>
      <c r="G8" s="7"/>
      <c r="H8" s="7"/>
      <c r="I8" s="7"/>
      <c r="J8" s="7"/>
      <c r="K8" s="6">
        <f t="shared" si="0"/>
        <v>0</v>
      </c>
      <c r="L8" s="6">
        <f t="shared" si="1"/>
        <v>0</v>
      </c>
      <c r="M8" s="6">
        <f t="shared" si="2"/>
        <v>0</v>
      </c>
      <c r="N8" s="8">
        <f t="shared" si="3"/>
        <v>0</v>
      </c>
      <c r="O8" s="10"/>
    </row>
    <row r="9" spans="1:15" x14ac:dyDescent="0.3">
      <c r="A9" s="40">
        <v>5</v>
      </c>
      <c r="B9" s="11"/>
      <c r="C9" s="4"/>
      <c r="D9" s="5"/>
      <c r="E9" s="5"/>
      <c r="F9" s="6"/>
      <c r="G9" s="7"/>
      <c r="H9" s="7"/>
      <c r="I9" s="7"/>
      <c r="J9" s="7"/>
      <c r="K9" s="6">
        <f t="shared" si="0"/>
        <v>0</v>
      </c>
      <c r="L9" s="6">
        <f t="shared" si="1"/>
        <v>0</v>
      </c>
      <c r="M9" s="6">
        <f t="shared" si="2"/>
        <v>0</v>
      </c>
      <c r="N9" s="8">
        <f t="shared" si="3"/>
        <v>0</v>
      </c>
      <c r="O9" s="9"/>
    </row>
    <row r="10" spans="1:15" x14ac:dyDescent="0.3">
      <c r="A10" s="40">
        <v>6</v>
      </c>
      <c r="B10" s="11"/>
      <c r="C10" s="4"/>
      <c r="D10" s="5"/>
      <c r="E10" s="5"/>
      <c r="F10" s="6"/>
      <c r="G10" s="7"/>
      <c r="H10" s="7"/>
      <c r="I10" s="7"/>
      <c r="J10" s="7"/>
      <c r="K10" s="6">
        <f t="shared" si="0"/>
        <v>0</v>
      </c>
      <c r="L10" s="6">
        <f t="shared" si="1"/>
        <v>0</v>
      </c>
      <c r="M10" s="6">
        <f t="shared" si="2"/>
        <v>0</v>
      </c>
      <c r="N10" s="8">
        <f t="shared" si="3"/>
        <v>0</v>
      </c>
      <c r="O10" s="10"/>
    </row>
    <row r="11" spans="1:15" x14ac:dyDescent="0.3">
      <c r="A11" s="40">
        <v>7</v>
      </c>
      <c r="B11" s="12"/>
      <c r="C11" s="39"/>
      <c r="D11" s="5"/>
      <c r="E11" s="5"/>
      <c r="F11" s="6"/>
      <c r="G11" s="7"/>
      <c r="H11" s="7"/>
      <c r="I11" s="7"/>
      <c r="J11" s="7"/>
      <c r="K11" s="6">
        <f t="shared" si="0"/>
        <v>0</v>
      </c>
      <c r="L11" s="6">
        <f t="shared" si="1"/>
        <v>0</v>
      </c>
      <c r="M11" s="6">
        <f t="shared" si="2"/>
        <v>0</v>
      </c>
      <c r="N11" s="8">
        <f t="shared" si="3"/>
        <v>0</v>
      </c>
      <c r="O11" s="9"/>
    </row>
    <row r="12" spans="1:15" x14ac:dyDescent="0.3">
      <c r="A12" s="40">
        <v>8</v>
      </c>
      <c r="B12" s="12"/>
      <c r="C12" s="39"/>
      <c r="D12" s="5"/>
      <c r="E12" s="5"/>
      <c r="F12" s="6"/>
      <c r="G12" s="7"/>
      <c r="H12" s="7"/>
      <c r="I12" s="7"/>
      <c r="J12" s="7"/>
      <c r="K12" s="6">
        <f t="shared" si="0"/>
        <v>0</v>
      </c>
      <c r="L12" s="6">
        <f t="shared" si="1"/>
        <v>0</v>
      </c>
      <c r="M12" s="6">
        <f t="shared" si="2"/>
        <v>0</v>
      </c>
      <c r="N12" s="8">
        <f t="shared" si="3"/>
        <v>0</v>
      </c>
      <c r="O12" s="10"/>
    </row>
    <row r="13" spans="1:15" x14ac:dyDescent="0.3">
      <c r="A13" s="40">
        <v>9</v>
      </c>
      <c r="B13" s="11"/>
      <c r="C13" s="4"/>
      <c r="D13" s="5"/>
      <c r="E13" s="5"/>
      <c r="F13" s="6"/>
      <c r="G13" s="7"/>
      <c r="H13" s="7"/>
      <c r="I13" s="7"/>
      <c r="J13" s="7"/>
      <c r="K13" s="6">
        <f t="shared" si="0"/>
        <v>0</v>
      </c>
      <c r="L13" s="6">
        <f t="shared" si="1"/>
        <v>0</v>
      </c>
      <c r="M13" s="6">
        <f t="shared" si="2"/>
        <v>0</v>
      </c>
      <c r="N13" s="8">
        <f t="shared" si="3"/>
        <v>0</v>
      </c>
      <c r="O13" s="9"/>
    </row>
    <row r="14" spans="1:15" x14ac:dyDescent="0.3">
      <c r="A14" s="40">
        <v>10</v>
      </c>
      <c r="B14" s="11"/>
      <c r="C14" s="4"/>
      <c r="D14" s="5"/>
      <c r="E14" s="5"/>
      <c r="F14" s="6"/>
      <c r="G14" s="7"/>
      <c r="H14" s="7"/>
      <c r="I14" s="7"/>
      <c r="J14" s="7"/>
      <c r="K14" s="6">
        <f t="shared" si="0"/>
        <v>0</v>
      </c>
      <c r="L14" s="6">
        <f t="shared" si="1"/>
        <v>0</v>
      </c>
      <c r="M14" s="6">
        <f t="shared" si="2"/>
        <v>0</v>
      </c>
      <c r="N14" s="8">
        <f t="shared" si="3"/>
        <v>0</v>
      </c>
      <c r="O14" s="10"/>
    </row>
    <row r="15" spans="1:15" x14ac:dyDescent="0.3">
      <c r="A15" s="40">
        <v>11</v>
      </c>
      <c r="B15" s="11"/>
      <c r="C15" s="4"/>
      <c r="D15" s="5"/>
      <c r="E15" s="5"/>
      <c r="F15" s="6"/>
      <c r="G15" s="7"/>
      <c r="H15" s="7"/>
      <c r="I15" s="7"/>
      <c r="J15" s="7"/>
      <c r="K15" s="6">
        <f t="shared" si="0"/>
        <v>0</v>
      </c>
      <c r="L15" s="6">
        <f t="shared" si="1"/>
        <v>0</v>
      </c>
      <c r="M15" s="6">
        <f t="shared" si="2"/>
        <v>0</v>
      </c>
      <c r="N15" s="8">
        <f t="shared" si="3"/>
        <v>0</v>
      </c>
      <c r="O15" s="10"/>
    </row>
    <row r="16" spans="1:15" x14ac:dyDescent="0.3">
      <c r="A16" s="40">
        <v>12</v>
      </c>
      <c r="B16" s="11"/>
      <c r="C16" s="4"/>
      <c r="D16" s="5"/>
      <c r="E16" s="5"/>
      <c r="F16" s="6"/>
      <c r="G16" s="7"/>
      <c r="H16" s="7"/>
      <c r="I16" s="7"/>
      <c r="J16" s="7"/>
      <c r="K16" s="6">
        <f t="shared" si="0"/>
        <v>0</v>
      </c>
      <c r="L16" s="6">
        <f t="shared" si="1"/>
        <v>0</v>
      </c>
      <c r="M16" s="6">
        <f t="shared" si="2"/>
        <v>0</v>
      </c>
      <c r="N16" s="8">
        <f t="shared" si="3"/>
        <v>0</v>
      </c>
      <c r="O16" s="10"/>
    </row>
    <row r="17" spans="1:15" x14ac:dyDescent="0.3">
      <c r="A17" s="40">
        <v>13</v>
      </c>
      <c r="B17" s="11"/>
      <c r="C17" s="4"/>
      <c r="D17" s="5"/>
      <c r="E17" s="5"/>
      <c r="F17" s="6"/>
      <c r="G17" s="7"/>
      <c r="H17" s="7"/>
      <c r="I17" s="7"/>
      <c r="J17" s="7"/>
      <c r="K17" s="6">
        <f t="shared" si="0"/>
        <v>0</v>
      </c>
      <c r="L17" s="6">
        <f t="shared" si="1"/>
        <v>0</v>
      </c>
      <c r="M17" s="6">
        <f t="shared" si="2"/>
        <v>0</v>
      </c>
      <c r="N17" s="8">
        <f t="shared" si="3"/>
        <v>0</v>
      </c>
      <c r="O17" s="10"/>
    </row>
    <row r="18" spans="1:15" x14ac:dyDescent="0.3">
      <c r="A18" s="40">
        <v>14</v>
      </c>
      <c r="B18" s="11"/>
      <c r="C18" s="4"/>
      <c r="D18" s="5"/>
      <c r="E18" s="5"/>
      <c r="F18" s="6"/>
      <c r="G18" s="7"/>
      <c r="H18" s="7"/>
      <c r="I18" s="7"/>
      <c r="J18" s="7"/>
      <c r="K18" s="6">
        <f t="shared" si="0"/>
        <v>0</v>
      </c>
      <c r="L18" s="6">
        <f t="shared" si="1"/>
        <v>0</v>
      </c>
      <c r="M18" s="6">
        <f t="shared" si="2"/>
        <v>0</v>
      </c>
      <c r="N18" s="8">
        <f t="shared" si="3"/>
        <v>0</v>
      </c>
      <c r="O18" s="10"/>
    </row>
    <row r="19" spans="1:15" x14ac:dyDescent="0.3">
      <c r="A19" s="40">
        <v>15</v>
      </c>
      <c r="B19" s="11"/>
      <c r="C19" s="4"/>
      <c r="D19" s="5"/>
      <c r="E19" s="5"/>
      <c r="F19" s="6"/>
      <c r="G19" s="7"/>
      <c r="H19" s="7"/>
      <c r="I19" s="7"/>
      <c r="J19" s="7"/>
      <c r="K19" s="6">
        <f t="shared" si="0"/>
        <v>0</v>
      </c>
      <c r="L19" s="6">
        <f t="shared" si="1"/>
        <v>0</v>
      </c>
      <c r="M19" s="6">
        <f t="shared" si="2"/>
        <v>0</v>
      </c>
      <c r="N19" s="8">
        <f t="shared" si="3"/>
        <v>0</v>
      </c>
      <c r="O19" s="9"/>
    </row>
    <row r="20" spans="1:15" x14ac:dyDescent="0.3">
      <c r="B20" s="10" t="s">
        <v>1</v>
      </c>
      <c r="C20" s="10"/>
      <c r="D20" s="13">
        <f t="shared" ref="D20:N20" si="4">SUM(D5:D19)</f>
        <v>0</v>
      </c>
      <c r="E20" s="13">
        <f t="shared" si="4"/>
        <v>0</v>
      </c>
      <c r="F20" s="13">
        <f t="shared" si="4"/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4">
        <f t="shared" si="4"/>
        <v>0</v>
      </c>
      <c r="O20" s="9"/>
    </row>
    <row r="21" spans="1:15" x14ac:dyDescent="0.3">
      <c r="B21" s="1" t="s">
        <v>41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5" x14ac:dyDescent="0.3">
      <c r="B22" s="1" t="s">
        <v>36</v>
      </c>
    </row>
    <row r="23" spans="1:15" x14ac:dyDescent="0.3">
      <c r="B23" s="1" t="s">
        <v>29</v>
      </c>
    </row>
  </sheetData>
  <mergeCells count="14">
    <mergeCell ref="B1:O1"/>
    <mergeCell ref="B2:O2"/>
    <mergeCell ref="H3:H4"/>
    <mergeCell ref="A3:A4"/>
    <mergeCell ref="B3:B4"/>
    <mergeCell ref="D3:D4"/>
    <mergeCell ref="E3:E4"/>
    <mergeCell ref="F3:F4"/>
    <mergeCell ref="G3:G4"/>
    <mergeCell ref="I3:I4"/>
    <mergeCell ref="C3:C4"/>
    <mergeCell ref="J3:J4"/>
    <mergeCell ref="K3:N3"/>
    <mergeCell ref="O3:O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分年期明細表</vt:lpstr>
      <vt:lpstr>工程管理費(營繕組)</vt:lpstr>
      <vt:lpstr>分年期明細表!Print_Area</vt:lpstr>
    </vt:vector>
  </TitlesOfParts>
  <Company>ncyu.edu.tw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USER</cp:lastModifiedBy>
  <cp:lastPrinted>2017-10-31T00:45:03Z</cp:lastPrinted>
  <dcterms:created xsi:type="dcterms:W3CDTF">2005-11-04T07:52:15Z</dcterms:created>
  <dcterms:modified xsi:type="dcterms:W3CDTF">2025-10-22T14:07:41Z</dcterms:modified>
</cp:coreProperties>
</file>