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2F7F1999-749B-49FE-AC9B-7C5320195826}" xr6:coauthVersionLast="47" xr6:coauthVersionMax="47" xr10:uidLastSave="{00000000-0000-0000-0000-000000000000}"/>
  <bookViews>
    <workbookView xWindow="-108" yWindow="-108" windowWidth="23256" windowHeight="12456" tabRatio="710" xr2:uid="{00000000-000D-0000-FFFF-FFFF00000000}"/>
  </bookViews>
  <sheets>
    <sheet name="教師俸級表" sheetId="14" r:id="rId1"/>
    <sheet name="職員及警員俸級表" sheetId="10" r:id="rId2"/>
    <sheet name="專案教學人員" sheetId="21" r:id="rId3"/>
    <sheet name="技工工友俸級表" sheetId="15" r:id="rId4"/>
    <sheet name="教師薪津表" sheetId="16" r:id="rId5"/>
    <sheet name="職員及警員薪津表" sheetId="17" r:id="rId6"/>
    <sheet name="專案教學人員薪津表" sheetId="22" r:id="rId7"/>
    <sheet name="技工工友薪津表" sheetId="18" r:id="rId8"/>
  </sheets>
  <definedNames>
    <definedName name="_xlnm.Print_Area" localSheetId="6">專案教學人員薪津表!$A$1:$S$52</definedName>
    <definedName name="_xlnm.Print_Area" localSheetId="4">教師薪津表!$A$1:$S$66</definedName>
    <definedName name="_xlnm.Print_Area" localSheetId="5">職員及警員薪津表!$A$1:$N$62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4" i="22" l="1"/>
  <c r="L44" i="22"/>
  <c r="M44" i="22"/>
  <c r="N44" i="22"/>
  <c r="O44" i="22"/>
  <c r="P44" i="22"/>
  <c r="J44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9" i="22"/>
  <c r="I8" i="22"/>
  <c r="I7" i="22"/>
  <c r="I6" i="22"/>
  <c r="I5" i="22"/>
  <c r="I4" i="22"/>
  <c r="B3" i="14" l="1"/>
  <c r="O47" i="22"/>
  <c r="B3" i="15"/>
  <c r="J3" i="15"/>
  <c r="AD3" i="21"/>
  <c r="AD3" i="14"/>
  <c r="N56" i="10"/>
  <c r="C4" i="22"/>
  <c r="D4" i="22"/>
  <c r="E4" i="22"/>
  <c r="M4" i="22"/>
  <c r="F4" i="22"/>
  <c r="N4" i="22"/>
  <c r="G4" i="22"/>
  <c r="O4" i="22"/>
  <c r="C5" i="22"/>
  <c r="K5" i="22"/>
  <c r="D5" i="22"/>
  <c r="L5" i="22"/>
  <c r="E5" i="22"/>
  <c r="M5" i="22" s="1"/>
  <c r="F5" i="22"/>
  <c r="N5" i="22" s="1"/>
  <c r="G5" i="22"/>
  <c r="O5" i="22" s="1"/>
  <c r="D6" i="22"/>
  <c r="L6" i="22" s="1"/>
  <c r="E6" i="22"/>
  <c r="F6" i="22"/>
  <c r="N6" i="22" s="1"/>
  <c r="D7" i="22"/>
  <c r="E7" i="22"/>
  <c r="M7" i="22" s="1"/>
  <c r="F7" i="22"/>
  <c r="N7" i="22"/>
  <c r="E8" i="22"/>
  <c r="M8" i="22" s="1"/>
  <c r="F8" i="22"/>
  <c r="N8" i="22" s="1"/>
  <c r="F9" i="22"/>
  <c r="F10" i="22"/>
  <c r="F11" i="22"/>
  <c r="N11" i="22" s="1"/>
  <c r="F12" i="22"/>
  <c r="N12" i="22"/>
  <c r="F13" i="22"/>
  <c r="N13" i="22"/>
  <c r="F14" i="22"/>
  <c r="F15" i="22"/>
  <c r="N15" i="22"/>
  <c r="C34" i="22"/>
  <c r="D34" i="22"/>
  <c r="E34" i="22"/>
  <c r="M34" i="22"/>
  <c r="F34" i="22"/>
  <c r="N34" i="22"/>
  <c r="B35" i="22"/>
  <c r="J35" i="22" s="1"/>
  <c r="C35" i="22"/>
  <c r="K35" i="22" s="1"/>
  <c r="D35" i="22"/>
  <c r="L35" i="22" s="1"/>
  <c r="E35" i="22"/>
  <c r="M35" i="22" s="1"/>
  <c r="F35" i="22"/>
  <c r="N35" i="22" s="1"/>
  <c r="G35" i="22"/>
  <c r="R35" i="22" s="1"/>
  <c r="S35" i="22" s="1"/>
  <c r="O35" i="22"/>
  <c r="B36" i="22"/>
  <c r="C36" i="22"/>
  <c r="K36" i="22" s="1"/>
  <c r="D36" i="22"/>
  <c r="L36" i="22" s="1"/>
  <c r="E36" i="22"/>
  <c r="M36" i="22" s="1"/>
  <c r="F36" i="22"/>
  <c r="G36" i="22"/>
  <c r="O36" i="22" s="1"/>
  <c r="B37" i="22"/>
  <c r="R37" i="22" s="1"/>
  <c r="S37" i="22" s="1"/>
  <c r="C37" i="22"/>
  <c r="D37" i="22"/>
  <c r="E37" i="22"/>
  <c r="F37" i="22"/>
  <c r="N37" i="22" s="1"/>
  <c r="G37" i="22"/>
  <c r="B38" i="22"/>
  <c r="J38" i="22" s="1"/>
  <c r="C38" i="22"/>
  <c r="D38" i="22"/>
  <c r="L38" i="22" s="1"/>
  <c r="E38" i="22"/>
  <c r="M38" i="22"/>
  <c r="F38" i="22"/>
  <c r="N38" i="22" s="1"/>
  <c r="G38" i="22"/>
  <c r="O38" i="22" s="1"/>
  <c r="B39" i="22"/>
  <c r="C39" i="22"/>
  <c r="K39" i="22" s="1"/>
  <c r="D39" i="22"/>
  <c r="E39" i="22"/>
  <c r="M39" i="22" s="1"/>
  <c r="F39" i="22"/>
  <c r="N39" i="22" s="1"/>
  <c r="G39" i="22"/>
  <c r="O39" i="22"/>
  <c r="B40" i="22"/>
  <c r="C40" i="22"/>
  <c r="K40" i="22" s="1"/>
  <c r="D40" i="22"/>
  <c r="E40" i="22"/>
  <c r="F40" i="22"/>
  <c r="N40" i="22"/>
  <c r="G40" i="22"/>
  <c r="O40" i="22" s="1"/>
  <c r="B41" i="22"/>
  <c r="C41" i="22"/>
  <c r="D41" i="22"/>
  <c r="L41" i="22" s="1"/>
  <c r="E41" i="22"/>
  <c r="R41" i="22" s="1"/>
  <c r="S41" i="22" s="1"/>
  <c r="F41" i="22"/>
  <c r="N41" i="22"/>
  <c r="G41" i="22"/>
  <c r="O41" i="22" s="1"/>
  <c r="B42" i="22"/>
  <c r="J42" i="22"/>
  <c r="C42" i="22"/>
  <c r="K42" i="22"/>
  <c r="D42" i="22"/>
  <c r="L42" i="22" s="1"/>
  <c r="E42" i="22"/>
  <c r="M42" i="22" s="1"/>
  <c r="F42" i="22"/>
  <c r="G42" i="22"/>
  <c r="O42" i="22" s="1"/>
  <c r="H5" i="22"/>
  <c r="P5" i="22" s="1"/>
  <c r="H35" i="22"/>
  <c r="P35" i="22"/>
  <c r="H36" i="22"/>
  <c r="P36" i="22" s="1"/>
  <c r="H37" i="22"/>
  <c r="P37" i="22" s="1"/>
  <c r="H38" i="22"/>
  <c r="H39" i="22"/>
  <c r="P39" i="22" s="1"/>
  <c r="H40" i="22"/>
  <c r="R40" i="22" s="1"/>
  <c r="S40" i="22" s="1"/>
  <c r="P40" i="22"/>
  <c r="H41" i="22"/>
  <c r="P41" i="22" s="1"/>
  <c r="H42" i="22"/>
  <c r="P42" i="22" s="1"/>
  <c r="Q23" i="10"/>
  <c r="B5" i="17"/>
  <c r="G5" i="17"/>
  <c r="AC17" i="14"/>
  <c r="AJ16" i="14" s="1"/>
  <c r="H15" i="16" s="1"/>
  <c r="P15" i="16" s="1"/>
  <c r="AJ17" i="14"/>
  <c r="H16" i="16" s="1"/>
  <c r="P16" i="16" s="1"/>
  <c r="N5" i="10"/>
  <c r="N7" i="10"/>
  <c r="R6" i="10" s="1"/>
  <c r="N8" i="10"/>
  <c r="C4" i="17"/>
  <c r="H4" i="17" s="1"/>
  <c r="C5" i="17"/>
  <c r="H5" i="17" s="1"/>
  <c r="C6" i="17"/>
  <c r="H6" i="17" s="1"/>
  <c r="C7" i="17"/>
  <c r="H7" i="17" s="1"/>
  <c r="C8" i="17"/>
  <c r="H8" i="17"/>
  <c r="O10" i="10"/>
  <c r="S10" i="10" s="1"/>
  <c r="O11" i="10"/>
  <c r="O12" i="10"/>
  <c r="S11" i="10" s="1"/>
  <c r="C10" i="17" s="1"/>
  <c r="H10" i="17" s="1"/>
  <c r="O13" i="10"/>
  <c r="S12" i="10" s="1"/>
  <c r="C11" i="17" s="1"/>
  <c r="H11" i="17" s="1"/>
  <c r="O14" i="10"/>
  <c r="S13" i="10" s="1"/>
  <c r="C12" i="17" s="1"/>
  <c r="H12" i="17" s="1"/>
  <c r="O15" i="10"/>
  <c r="S14" i="10" s="1"/>
  <c r="C13" i="17" s="1"/>
  <c r="H13" i="17" s="1"/>
  <c r="O16" i="10"/>
  <c r="S15" i="10" s="1"/>
  <c r="C14" i="17" s="1"/>
  <c r="H14" i="17" s="1"/>
  <c r="O17" i="10"/>
  <c r="S16" i="10"/>
  <c r="V16" i="10" s="1"/>
  <c r="C15" i="17"/>
  <c r="H15" i="17" s="1"/>
  <c r="O18" i="10"/>
  <c r="S17" i="10" s="1"/>
  <c r="O19" i="10"/>
  <c r="S18" i="10" s="1"/>
  <c r="C17" i="17" s="1"/>
  <c r="H17" i="17" s="1"/>
  <c r="O20" i="10"/>
  <c r="S19" i="10" s="1"/>
  <c r="C18" i="17" s="1"/>
  <c r="O21" i="10"/>
  <c r="S20" i="10"/>
  <c r="O22" i="10"/>
  <c r="S21" i="10" s="1"/>
  <c r="C20" i="17"/>
  <c r="H20" i="17" s="1"/>
  <c r="O23" i="10"/>
  <c r="S22" i="10"/>
  <c r="O24" i="10"/>
  <c r="S23" i="10"/>
  <c r="C22" i="17" s="1"/>
  <c r="H22" i="17" s="1"/>
  <c r="O25" i="10"/>
  <c r="S24" i="10" s="1"/>
  <c r="C23" i="17"/>
  <c r="H23" i="17" s="1"/>
  <c r="O26" i="10"/>
  <c r="S25" i="10"/>
  <c r="C24" i="17" s="1"/>
  <c r="H24" i="17" s="1"/>
  <c r="O27" i="10"/>
  <c r="S26" i="10"/>
  <c r="O28" i="10"/>
  <c r="S27" i="10" s="1"/>
  <c r="D4" i="17"/>
  <c r="D5" i="17"/>
  <c r="I5" i="17" s="1"/>
  <c r="D6" i="17"/>
  <c r="I6" i="17" s="1"/>
  <c r="D7" i="17"/>
  <c r="I7" i="17"/>
  <c r="D8" i="17"/>
  <c r="I8" i="17" s="1"/>
  <c r="D9" i="17"/>
  <c r="I9" i="17" s="1"/>
  <c r="D10" i="17"/>
  <c r="I10" i="17" s="1"/>
  <c r="D11" i="17"/>
  <c r="I11" i="17"/>
  <c r="D12" i="17"/>
  <c r="I12" i="17" s="1"/>
  <c r="D13" i="17"/>
  <c r="I13" i="17" s="1"/>
  <c r="D14" i="17"/>
  <c r="I14" i="17" s="1"/>
  <c r="D15" i="17"/>
  <c r="I15" i="17" s="1"/>
  <c r="D16" i="17"/>
  <c r="I16" i="17" s="1"/>
  <c r="D17" i="17"/>
  <c r="I17" i="17" s="1"/>
  <c r="P19" i="10"/>
  <c r="P20" i="10"/>
  <c r="P21" i="10"/>
  <c r="T20" i="10" s="1"/>
  <c r="D19" i="17" s="1"/>
  <c r="I19" i="17" s="1"/>
  <c r="P25" i="10"/>
  <c r="T24" i="10" s="1"/>
  <c r="P26" i="10"/>
  <c r="T25" i="10" s="1"/>
  <c r="P28" i="10"/>
  <c r="T27" i="10"/>
  <c r="D26" i="17"/>
  <c r="I26" i="17" s="1"/>
  <c r="P30" i="10"/>
  <c r="T29" i="10"/>
  <c r="D28" i="17" s="1"/>
  <c r="P34" i="10"/>
  <c r="T33" i="10" s="1"/>
  <c r="D32" i="17" s="1"/>
  <c r="I32" i="17" s="1"/>
  <c r="P35" i="10"/>
  <c r="T34" i="10" s="1"/>
  <c r="D33" i="17" s="1"/>
  <c r="I33" i="17" s="1"/>
  <c r="P36" i="10"/>
  <c r="T35" i="10" s="1"/>
  <c r="D34" i="17" s="1"/>
  <c r="I34" i="17" s="1"/>
  <c r="P37" i="10"/>
  <c r="T36" i="10"/>
  <c r="D35" i="17" s="1"/>
  <c r="I35" i="17" s="1"/>
  <c r="P38" i="10"/>
  <c r="T37" i="10" s="1"/>
  <c r="D36" i="17" s="1"/>
  <c r="I36" i="17" s="1"/>
  <c r="P41" i="10"/>
  <c r="T40" i="10"/>
  <c r="D39" i="17" s="1"/>
  <c r="I39" i="17" s="1"/>
  <c r="P47" i="10"/>
  <c r="T46" i="10" s="1"/>
  <c r="D45" i="17" s="1"/>
  <c r="I45" i="17" s="1"/>
  <c r="P49" i="10"/>
  <c r="T48" i="10" s="1"/>
  <c r="D47" i="17" s="1"/>
  <c r="I47" i="17" s="1"/>
  <c r="E4" i="17"/>
  <c r="E5" i="17"/>
  <c r="J5" i="17" s="1"/>
  <c r="E6" i="17"/>
  <c r="E7" i="17"/>
  <c r="J7" i="17" s="1"/>
  <c r="E8" i="17"/>
  <c r="J8" i="17"/>
  <c r="E9" i="17"/>
  <c r="J9" i="17"/>
  <c r="E10" i="17"/>
  <c r="J10" i="17"/>
  <c r="E11" i="17"/>
  <c r="J11" i="17" s="1"/>
  <c r="E12" i="17"/>
  <c r="J12" i="17" s="1"/>
  <c r="E13" i="17"/>
  <c r="J13" i="17" s="1"/>
  <c r="E14" i="17"/>
  <c r="E15" i="17"/>
  <c r="E16" i="17"/>
  <c r="E17" i="17"/>
  <c r="J17" i="17" s="1"/>
  <c r="E18" i="17"/>
  <c r="J18" i="17"/>
  <c r="E19" i="17"/>
  <c r="J19" i="17"/>
  <c r="E20" i="17"/>
  <c r="J20" i="17" s="1"/>
  <c r="E21" i="17"/>
  <c r="J21" i="17" s="1"/>
  <c r="H5" i="15"/>
  <c r="H7" i="15"/>
  <c r="J6" i="15" s="1"/>
  <c r="H9" i="15"/>
  <c r="J8" i="15" s="1"/>
  <c r="L8" i="15" s="1"/>
  <c r="C5" i="18"/>
  <c r="C6" i="18"/>
  <c r="F6" i="18"/>
  <c r="C7" i="18"/>
  <c r="F7" i="18" s="1"/>
  <c r="C8" i="18"/>
  <c r="F8" i="18" s="1"/>
  <c r="I9" i="15"/>
  <c r="W5" i="14"/>
  <c r="AD5" i="14" s="1"/>
  <c r="AK5" i="14" s="1"/>
  <c r="W6" i="14"/>
  <c r="W7" i="14"/>
  <c r="AD6" i="14" s="1"/>
  <c r="B5" i="16" s="1"/>
  <c r="R5" i="16" s="1"/>
  <c r="S5" i="16" s="1"/>
  <c r="W8" i="14"/>
  <c r="AD7" i="14"/>
  <c r="W9" i="14"/>
  <c r="AD8" i="14" s="1"/>
  <c r="W10" i="14"/>
  <c r="AD9" i="14" s="1"/>
  <c r="B8" i="16" s="1"/>
  <c r="J8" i="16" s="1"/>
  <c r="W11" i="14"/>
  <c r="AD10" i="14" s="1"/>
  <c r="B9" i="16" s="1"/>
  <c r="J9" i="16" s="1"/>
  <c r="W12" i="14"/>
  <c r="AD11" i="14"/>
  <c r="B10" i="16"/>
  <c r="J10" i="16" s="1"/>
  <c r="W13" i="14"/>
  <c r="AD12" i="14"/>
  <c r="AK12" i="14" s="1"/>
  <c r="W14" i="14"/>
  <c r="AD13" i="14"/>
  <c r="B12" i="16" s="1"/>
  <c r="J12" i="16" s="1"/>
  <c r="W15" i="14"/>
  <c r="AD14" i="14"/>
  <c r="W16" i="14"/>
  <c r="AD15" i="14" s="1"/>
  <c r="B42" i="16"/>
  <c r="C4" i="16"/>
  <c r="C5" i="16"/>
  <c r="K5" i="16"/>
  <c r="X7" i="14"/>
  <c r="AE7" i="14" s="1"/>
  <c r="X8" i="14"/>
  <c r="X9" i="14"/>
  <c r="AE8" i="14" s="1"/>
  <c r="C7" i="16" s="1"/>
  <c r="K7" i="16" s="1"/>
  <c r="X10" i="14"/>
  <c r="AE9" i="14"/>
  <c r="C8" i="16" s="1"/>
  <c r="X11" i="14"/>
  <c r="AE10" i="14" s="1"/>
  <c r="C9" i="16" s="1"/>
  <c r="K9" i="16" s="1"/>
  <c r="X12" i="14"/>
  <c r="AE11" i="14" s="1"/>
  <c r="X13" i="14"/>
  <c r="AE12" i="14" s="1"/>
  <c r="X14" i="14"/>
  <c r="AE13" i="14" s="1"/>
  <c r="C12" i="16"/>
  <c r="K12" i="16" s="1"/>
  <c r="X15" i="14"/>
  <c r="AE14" i="14" s="1"/>
  <c r="C13" i="16" s="1"/>
  <c r="K13" i="16" s="1"/>
  <c r="X16" i="14"/>
  <c r="AE15" i="14"/>
  <c r="C14" i="16" s="1"/>
  <c r="K14" i="16" s="1"/>
  <c r="X17" i="14"/>
  <c r="AE16" i="14" s="1"/>
  <c r="C15" i="16" s="1"/>
  <c r="K15" i="16" s="1"/>
  <c r="X18" i="14"/>
  <c r="X19" i="14"/>
  <c r="AE18" i="14" s="1"/>
  <c r="X20" i="14"/>
  <c r="AE19" i="14"/>
  <c r="C18" i="16"/>
  <c r="K18" i="16" s="1"/>
  <c r="C42" i="16"/>
  <c r="K42" i="16" s="1"/>
  <c r="G4" i="16"/>
  <c r="G5" i="16"/>
  <c r="O5" i="16" s="1"/>
  <c r="G6" i="16"/>
  <c r="O6" i="16"/>
  <c r="G7" i="16"/>
  <c r="G8" i="16"/>
  <c r="G9" i="16"/>
  <c r="O9" i="16" s="1"/>
  <c r="G10" i="16"/>
  <c r="O10" i="16" s="1"/>
  <c r="AB12" i="14"/>
  <c r="AB13" i="14"/>
  <c r="AI12" i="14" s="1"/>
  <c r="G11" i="16" s="1"/>
  <c r="O11" i="16" s="1"/>
  <c r="AB14" i="14"/>
  <c r="AI13" i="14" s="1"/>
  <c r="G12" i="16" s="1"/>
  <c r="O12" i="16" s="1"/>
  <c r="G42" i="16"/>
  <c r="O42" i="16" s="1"/>
  <c r="K4" i="22"/>
  <c r="K38" i="22"/>
  <c r="O37" i="22"/>
  <c r="D4" i="16"/>
  <c r="L4" i="16" s="1"/>
  <c r="D5" i="16"/>
  <c r="L5" i="16" s="1"/>
  <c r="D6" i="16"/>
  <c r="L6" i="16" s="1"/>
  <c r="D7" i="16"/>
  <c r="L7" i="16" s="1"/>
  <c r="Y9" i="14"/>
  <c r="Y10" i="14"/>
  <c r="Y11" i="14"/>
  <c r="AF10" i="14" s="1"/>
  <c r="D9" i="16" s="1"/>
  <c r="L9" i="16" s="1"/>
  <c r="Y12" i="14"/>
  <c r="AF11" i="14" s="1"/>
  <c r="Y13" i="14"/>
  <c r="AF12" i="14" s="1"/>
  <c r="D11" i="16" s="1"/>
  <c r="L11" i="16" s="1"/>
  <c r="Y14" i="14"/>
  <c r="AF13" i="14" s="1"/>
  <c r="Y15" i="14"/>
  <c r="AF14" i="14" s="1"/>
  <c r="D13" i="16" s="1"/>
  <c r="L13" i="16" s="1"/>
  <c r="Y16" i="14"/>
  <c r="AF15" i="14" s="1"/>
  <c r="D14" i="16" s="1"/>
  <c r="L14" i="16" s="1"/>
  <c r="Y17" i="14"/>
  <c r="AF16" i="14" s="1"/>
  <c r="D15" i="16"/>
  <c r="L15" i="16" s="1"/>
  <c r="Y18" i="14"/>
  <c r="AF17" i="14"/>
  <c r="D16" i="16" s="1"/>
  <c r="L16" i="16" s="1"/>
  <c r="Y19" i="14"/>
  <c r="AF18" i="14" s="1"/>
  <c r="D17" i="16" s="1"/>
  <c r="Y20" i="14"/>
  <c r="AF19" i="14"/>
  <c r="Y21" i="14"/>
  <c r="AF20" i="14"/>
  <c r="Y22" i="14"/>
  <c r="AF21" i="14" s="1"/>
  <c r="D20" i="16" s="1"/>
  <c r="L20" i="16" s="1"/>
  <c r="D42" i="16"/>
  <c r="L42" i="16" s="1"/>
  <c r="H4" i="16"/>
  <c r="H5" i="16"/>
  <c r="H8" i="16"/>
  <c r="P8" i="16"/>
  <c r="AC10" i="14"/>
  <c r="H42" i="16"/>
  <c r="P42" i="16" s="1"/>
  <c r="Y12" i="21"/>
  <c r="AF11" i="21" s="1"/>
  <c r="D10" i="22" s="1"/>
  <c r="L10" i="22" s="1"/>
  <c r="Y15" i="21"/>
  <c r="AF14" i="21" s="1"/>
  <c r="D13" i="22" s="1"/>
  <c r="L13" i="22" s="1"/>
  <c r="Y16" i="21"/>
  <c r="Y20" i="21"/>
  <c r="AF19" i="21" s="1"/>
  <c r="D18" i="22" s="1"/>
  <c r="L18" i="22" s="1"/>
  <c r="Y21" i="21"/>
  <c r="AF20" i="21" s="1"/>
  <c r="D19" i="22" s="1"/>
  <c r="L19" i="22" s="1"/>
  <c r="Y22" i="21"/>
  <c r="AF21" i="21" s="1"/>
  <c r="D20" i="22" s="1"/>
  <c r="L20" i="22" s="1"/>
  <c r="Y23" i="21"/>
  <c r="AF22" i="21" s="1"/>
  <c r="D21" i="22" s="1"/>
  <c r="L21" i="22" s="1"/>
  <c r="Y25" i="21"/>
  <c r="AF23" i="21" s="1"/>
  <c r="D22" i="22" s="1"/>
  <c r="L22" i="22" s="1"/>
  <c r="Y26" i="21"/>
  <c r="AF24" i="21" s="1"/>
  <c r="D23" i="22" s="1"/>
  <c r="L23" i="22" s="1"/>
  <c r="Y28" i="21"/>
  <c r="AF26" i="21"/>
  <c r="D25" i="22" s="1"/>
  <c r="L25" i="22" s="1"/>
  <c r="L37" i="22"/>
  <c r="L40" i="22"/>
  <c r="H4" i="22"/>
  <c r="E4" i="16"/>
  <c r="M4" i="16"/>
  <c r="E5" i="16"/>
  <c r="M5" i="16" s="1"/>
  <c r="E6" i="16"/>
  <c r="M6" i="16" s="1"/>
  <c r="E7" i="16"/>
  <c r="M7" i="16" s="1"/>
  <c r="E8" i="16"/>
  <c r="M8" i="16"/>
  <c r="Z10" i="14"/>
  <c r="AG10" i="14" s="1"/>
  <c r="Z11" i="14"/>
  <c r="E42" i="16"/>
  <c r="Z20" i="21"/>
  <c r="AG19" i="21"/>
  <c r="E18" i="22" s="1"/>
  <c r="M18" i="22" s="1"/>
  <c r="M41" i="22"/>
  <c r="F4" i="16"/>
  <c r="N4" i="16" s="1"/>
  <c r="F5" i="16"/>
  <c r="N5" i="16"/>
  <c r="F6" i="16"/>
  <c r="F7" i="16"/>
  <c r="N7" i="16" s="1"/>
  <c r="F8" i="16"/>
  <c r="N8" i="16" s="1"/>
  <c r="F9" i="16"/>
  <c r="N9" i="16" s="1"/>
  <c r="F10" i="16"/>
  <c r="N10" i="16" s="1"/>
  <c r="F11" i="16"/>
  <c r="N11" i="16" s="1"/>
  <c r="F12" i="16"/>
  <c r="N12" i="16"/>
  <c r="F13" i="16"/>
  <c r="N13" i="16" s="1"/>
  <c r="F14" i="16"/>
  <c r="N14" i="16" s="1"/>
  <c r="F15" i="16"/>
  <c r="N15" i="16" s="1"/>
  <c r="AA17" i="14"/>
  <c r="AH17" i="14" s="1"/>
  <c r="F16" i="16" s="1"/>
  <c r="N16" i="16" s="1"/>
  <c r="F42" i="16"/>
  <c r="N42" i="16" s="1"/>
  <c r="N9" i="22"/>
  <c r="N10" i="22"/>
  <c r="N36" i="22"/>
  <c r="N42" i="22"/>
  <c r="K37" i="22"/>
  <c r="L4" i="22"/>
  <c r="M40" i="22"/>
  <c r="P4" i="22"/>
  <c r="P38" i="22"/>
  <c r="K46" i="22"/>
  <c r="K47" i="22" s="1"/>
  <c r="Q47" i="22" s="1"/>
  <c r="L46" i="22"/>
  <c r="L47" i="22" s="1"/>
  <c r="M46" i="22"/>
  <c r="M47" i="22" s="1"/>
  <c r="N46" i="22"/>
  <c r="N47" i="22" s="1"/>
  <c r="O46" i="22"/>
  <c r="P46" i="22"/>
  <c r="P47" i="22" s="1"/>
  <c r="J46" i="22"/>
  <c r="J47" i="22" s="1"/>
  <c r="J42" i="16"/>
  <c r="J46" i="16"/>
  <c r="J53" i="16" s="1"/>
  <c r="J47" i="16"/>
  <c r="J48" i="16"/>
  <c r="J49" i="16"/>
  <c r="J50" i="16"/>
  <c r="J51" i="16"/>
  <c r="J52" i="16"/>
  <c r="G50" i="17"/>
  <c r="G54" i="17"/>
  <c r="G56" i="17" s="1"/>
  <c r="H54" i="17"/>
  <c r="H56" i="17" s="1"/>
  <c r="I54" i="17"/>
  <c r="I56" i="17"/>
  <c r="J54" i="17"/>
  <c r="J56" i="17"/>
  <c r="K46" i="16"/>
  <c r="K47" i="16"/>
  <c r="K48" i="16"/>
  <c r="K49" i="16"/>
  <c r="K50" i="16"/>
  <c r="K51" i="16"/>
  <c r="K52" i="16"/>
  <c r="L46" i="16"/>
  <c r="L47" i="16"/>
  <c r="L48" i="16"/>
  <c r="L49" i="16"/>
  <c r="L50" i="16"/>
  <c r="L51" i="16"/>
  <c r="L52" i="16"/>
  <c r="M46" i="16"/>
  <c r="M47" i="16"/>
  <c r="M48" i="16"/>
  <c r="M49" i="16"/>
  <c r="M50" i="16"/>
  <c r="M51" i="16"/>
  <c r="M52" i="16"/>
  <c r="N46" i="16"/>
  <c r="N47" i="16"/>
  <c r="N48" i="16"/>
  <c r="N49" i="16"/>
  <c r="N61" i="16" s="1"/>
  <c r="N50" i="16"/>
  <c r="N51" i="16"/>
  <c r="N52" i="16"/>
  <c r="O46" i="16"/>
  <c r="O47" i="16"/>
  <c r="O48" i="16"/>
  <c r="O49" i="16"/>
  <c r="O50" i="16"/>
  <c r="O51" i="16"/>
  <c r="O52" i="16"/>
  <c r="P46" i="16"/>
  <c r="P47" i="16"/>
  <c r="P48" i="16"/>
  <c r="P49" i="16"/>
  <c r="P50" i="16"/>
  <c r="P51" i="16"/>
  <c r="P52" i="16"/>
  <c r="Q54" i="14"/>
  <c r="R54" i="14"/>
  <c r="S54" i="14"/>
  <c r="T54" i="14"/>
  <c r="U54" i="14"/>
  <c r="V54" i="14"/>
  <c r="P54" i="14"/>
  <c r="H50" i="17"/>
  <c r="I50" i="17"/>
  <c r="J4" i="17"/>
  <c r="J6" i="17"/>
  <c r="J14" i="17"/>
  <c r="J15" i="17"/>
  <c r="J16" i="17"/>
  <c r="J50" i="17"/>
  <c r="AC43" i="14"/>
  <c r="AJ42" i="14" s="1"/>
  <c r="H41" i="16"/>
  <c r="P41" i="16" s="1"/>
  <c r="AC32" i="14"/>
  <c r="AJ31" i="14" s="1"/>
  <c r="H30" i="16" s="1"/>
  <c r="P30" i="16" s="1"/>
  <c r="AC33" i="14"/>
  <c r="AJ32" i="14" s="1"/>
  <c r="H31" i="16"/>
  <c r="P31" i="16" s="1"/>
  <c r="AC34" i="14"/>
  <c r="AJ33" i="14" s="1"/>
  <c r="H32" i="16" s="1"/>
  <c r="P32" i="16" s="1"/>
  <c r="AC35" i="14"/>
  <c r="AJ34" i="14" s="1"/>
  <c r="H33" i="16" s="1"/>
  <c r="P33" i="16" s="1"/>
  <c r="AC36" i="14"/>
  <c r="AJ35" i="14" s="1"/>
  <c r="H34" i="16" s="1"/>
  <c r="P34" i="16" s="1"/>
  <c r="AC37" i="14"/>
  <c r="AJ36" i="14" s="1"/>
  <c r="H35" i="16" s="1"/>
  <c r="P35" i="16" s="1"/>
  <c r="AC38" i="14"/>
  <c r="AJ37" i="14" s="1"/>
  <c r="H36" i="16" s="1"/>
  <c r="P36" i="16" s="1"/>
  <c r="AC39" i="14"/>
  <c r="AJ38" i="14" s="1"/>
  <c r="H37" i="16" s="1"/>
  <c r="P37" i="16" s="1"/>
  <c r="AC40" i="14"/>
  <c r="AJ39" i="14" s="1"/>
  <c r="H38" i="16"/>
  <c r="P38" i="16" s="1"/>
  <c r="AC41" i="14"/>
  <c r="AJ40" i="14" s="1"/>
  <c r="H39" i="16"/>
  <c r="P39" i="16" s="1"/>
  <c r="AC42" i="14"/>
  <c r="AJ41" i="14" s="1"/>
  <c r="H40" i="16" s="1"/>
  <c r="P40" i="16" s="1"/>
  <c r="AC31" i="14"/>
  <c r="AJ30" i="14" s="1"/>
  <c r="H29" i="16" s="1"/>
  <c r="P29" i="16" s="1"/>
  <c r="AB43" i="14"/>
  <c r="AI42" i="14"/>
  <c r="G41" i="16" s="1"/>
  <c r="O41" i="16" s="1"/>
  <c r="Y31" i="14"/>
  <c r="AF31" i="14" s="1"/>
  <c r="D30" i="16" s="1"/>
  <c r="L30" i="16" s="1"/>
  <c r="Z32" i="14"/>
  <c r="AG31" i="14" s="1"/>
  <c r="E30" i="16" s="1"/>
  <c r="M30" i="16" s="1"/>
  <c r="AA31" i="14"/>
  <c r="AH31" i="14" s="1"/>
  <c r="F30" i="16" s="1"/>
  <c r="N30" i="16" s="1"/>
  <c r="AB32" i="14"/>
  <c r="AI31" i="14"/>
  <c r="G30" i="16" s="1"/>
  <c r="O30" i="16"/>
  <c r="Y32" i="14"/>
  <c r="AF32" i="14"/>
  <c r="Z33" i="14"/>
  <c r="AG32" i="14" s="1"/>
  <c r="E31" i="16" s="1"/>
  <c r="M31" i="16" s="1"/>
  <c r="AA32" i="14"/>
  <c r="AH32" i="14" s="1"/>
  <c r="F31" i="16" s="1"/>
  <c r="N31" i="16" s="1"/>
  <c r="AB33" i="14"/>
  <c r="AI32" i="14"/>
  <c r="G31" i="16"/>
  <c r="Y33" i="14"/>
  <c r="AF33" i="14"/>
  <c r="D32" i="16"/>
  <c r="L32" i="16" s="1"/>
  <c r="Z34" i="14"/>
  <c r="AG33" i="14" s="1"/>
  <c r="AA33" i="14"/>
  <c r="AH33" i="14" s="1"/>
  <c r="F32" i="16" s="1"/>
  <c r="N32" i="16" s="1"/>
  <c r="AB34" i="14"/>
  <c r="AI33" i="14" s="1"/>
  <c r="G32" i="16"/>
  <c r="O32" i="16" s="1"/>
  <c r="Y34" i="14"/>
  <c r="AF34" i="14" s="1"/>
  <c r="D33" i="16"/>
  <c r="L33" i="16"/>
  <c r="Z35" i="14"/>
  <c r="AG34" i="14" s="1"/>
  <c r="E33" i="16" s="1"/>
  <c r="AA34" i="14"/>
  <c r="AH34" i="14" s="1"/>
  <c r="F33" i="16" s="1"/>
  <c r="N33" i="16" s="1"/>
  <c r="AB35" i="14"/>
  <c r="AI34" i="14" s="1"/>
  <c r="G33" i="16" s="1"/>
  <c r="O33" i="16" s="1"/>
  <c r="Y35" i="14"/>
  <c r="AF35" i="14" s="1"/>
  <c r="D34" i="16" s="1"/>
  <c r="L34" i="16" s="1"/>
  <c r="Z36" i="14"/>
  <c r="AG35" i="14" s="1"/>
  <c r="E34" i="16" s="1"/>
  <c r="M34" i="16" s="1"/>
  <c r="AA35" i="14"/>
  <c r="AH35" i="14"/>
  <c r="F34" i="16"/>
  <c r="N34" i="16" s="1"/>
  <c r="AB36" i="14"/>
  <c r="AI35" i="14" s="1"/>
  <c r="G34" i="16" s="1"/>
  <c r="O34" i="16" s="1"/>
  <c r="Y36" i="14"/>
  <c r="AF36" i="14"/>
  <c r="D35" i="16" s="1"/>
  <c r="L35" i="16" s="1"/>
  <c r="Z37" i="14"/>
  <c r="AG36" i="14" s="1"/>
  <c r="E35" i="16"/>
  <c r="M35" i="16"/>
  <c r="AA36" i="14"/>
  <c r="AH36" i="14" s="1"/>
  <c r="F35" i="16" s="1"/>
  <c r="N35" i="16" s="1"/>
  <c r="AB37" i="14"/>
  <c r="AI36" i="14" s="1"/>
  <c r="G35" i="16"/>
  <c r="O35" i="16" s="1"/>
  <c r="Y37" i="14"/>
  <c r="AF37" i="14" s="1"/>
  <c r="D36" i="16"/>
  <c r="Z38" i="14"/>
  <c r="AG37" i="14" s="1"/>
  <c r="E36" i="16" s="1"/>
  <c r="M36" i="16" s="1"/>
  <c r="AA37" i="14"/>
  <c r="AH37" i="14" s="1"/>
  <c r="F36" i="16" s="1"/>
  <c r="N36" i="16" s="1"/>
  <c r="AB38" i="14"/>
  <c r="AI37" i="14" s="1"/>
  <c r="G36" i="16" s="1"/>
  <c r="O36" i="16" s="1"/>
  <c r="Y38" i="14"/>
  <c r="AF38" i="14" s="1"/>
  <c r="D37" i="16" s="1"/>
  <c r="L37" i="16" s="1"/>
  <c r="Z39" i="14"/>
  <c r="AG38" i="14" s="1"/>
  <c r="E37" i="16"/>
  <c r="M37" i="16"/>
  <c r="AA38" i="14"/>
  <c r="AH38" i="14" s="1"/>
  <c r="F37" i="16" s="1"/>
  <c r="N37" i="16" s="1"/>
  <c r="AB39" i="14"/>
  <c r="AI38" i="14" s="1"/>
  <c r="G37" i="16" s="1"/>
  <c r="O37" i="16" s="1"/>
  <c r="Y39" i="14"/>
  <c r="AF39" i="14" s="1"/>
  <c r="D38" i="16"/>
  <c r="L38" i="16" s="1"/>
  <c r="Z40" i="14"/>
  <c r="AG39" i="14" s="1"/>
  <c r="E38" i="16" s="1"/>
  <c r="M38" i="16" s="1"/>
  <c r="AA39" i="14"/>
  <c r="AH39" i="14" s="1"/>
  <c r="F38" i="16" s="1"/>
  <c r="N38" i="16" s="1"/>
  <c r="AB40" i="14"/>
  <c r="Y40" i="14"/>
  <c r="AF40" i="14" s="1"/>
  <c r="D39" i="16"/>
  <c r="Z41" i="14"/>
  <c r="AG40" i="14" s="1"/>
  <c r="E39" i="16" s="1"/>
  <c r="M39" i="16" s="1"/>
  <c r="AA40" i="14"/>
  <c r="AH40" i="14" s="1"/>
  <c r="F39" i="16" s="1"/>
  <c r="N39" i="16" s="1"/>
  <c r="AB41" i="14"/>
  <c r="AI40" i="14" s="1"/>
  <c r="G39" i="16" s="1"/>
  <c r="O39" i="16" s="1"/>
  <c r="Y41" i="14"/>
  <c r="AF41" i="14" s="1"/>
  <c r="D40" i="16" s="1"/>
  <c r="L40" i="16" s="1"/>
  <c r="Z42" i="14"/>
  <c r="AG41" i="14" s="1"/>
  <c r="E40" i="16" s="1"/>
  <c r="M40" i="16" s="1"/>
  <c r="AA41" i="14"/>
  <c r="AH41" i="14" s="1"/>
  <c r="F40" i="16" s="1"/>
  <c r="N40" i="16" s="1"/>
  <c r="AB42" i="14"/>
  <c r="AI41" i="14"/>
  <c r="G40" i="16" s="1"/>
  <c r="O40" i="16" s="1"/>
  <c r="Y42" i="14"/>
  <c r="AF42" i="14" s="1"/>
  <c r="D41" i="16" s="1"/>
  <c r="L41" i="16" s="1"/>
  <c r="Z43" i="14"/>
  <c r="AG42" i="14" s="1"/>
  <c r="AA42" i="14"/>
  <c r="AH42" i="14"/>
  <c r="F41" i="16" s="1"/>
  <c r="N41" i="16" s="1"/>
  <c r="X32" i="14"/>
  <c r="AE31" i="14"/>
  <c r="C30" i="16" s="1"/>
  <c r="K30" i="16" s="1"/>
  <c r="X33" i="14"/>
  <c r="AE32" i="14" s="1"/>
  <c r="C31" i="16"/>
  <c r="X34" i="14"/>
  <c r="AE33" i="14" s="1"/>
  <c r="C32" i="16" s="1"/>
  <c r="K32" i="16" s="1"/>
  <c r="X35" i="14"/>
  <c r="AE34" i="14"/>
  <c r="X36" i="14"/>
  <c r="AE35" i="14" s="1"/>
  <c r="X37" i="14"/>
  <c r="AE36" i="14"/>
  <c r="C35" i="16" s="1"/>
  <c r="K35" i="16" s="1"/>
  <c r="X38" i="14"/>
  <c r="AE37" i="14" s="1"/>
  <c r="C36" i="16" s="1"/>
  <c r="K36" i="16" s="1"/>
  <c r="X39" i="14"/>
  <c r="AE38" i="14" s="1"/>
  <c r="X40" i="14"/>
  <c r="AE39" i="14"/>
  <c r="X41" i="14"/>
  <c r="AE40" i="14" s="1"/>
  <c r="C39" i="16" s="1"/>
  <c r="X42" i="14"/>
  <c r="AE41" i="14" s="1"/>
  <c r="X43" i="14"/>
  <c r="AE42" i="14" s="1"/>
  <c r="C41" i="16" s="1"/>
  <c r="K41" i="16" s="1"/>
  <c r="X31" i="14"/>
  <c r="AE30" i="14" s="1"/>
  <c r="C29" i="16" s="1"/>
  <c r="K29" i="16" s="1"/>
  <c r="W43" i="14"/>
  <c r="AD42" i="14"/>
  <c r="B41" i="16" s="1"/>
  <c r="J41" i="16" s="1"/>
  <c r="W42" i="14"/>
  <c r="AD41" i="14"/>
  <c r="W32" i="14"/>
  <c r="W33" i="14"/>
  <c r="AD32" i="14" s="1"/>
  <c r="B31" i="16"/>
  <c r="J31" i="16" s="1"/>
  <c r="W34" i="14"/>
  <c r="AD33" i="14" s="1"/>
  <c r="B32" i="16"/>
  <c r="J32" i="16"/>
  <c r="W35" i="14"/>
  <c r="AD34" i="14" s="1"/>
  <c r="B33" i="16" s="1"/>
  <c r="J33" i="16" s="1"/>
  <c r="W36" i="14"/>
  <c r="AD35" i="14" s="1"/>
  <c r="W37" i="14"/>
  <c r="AD36" i="14" s="1"/>
  <c r="W38" i="14"/>
  <c r="AD37" i="14" s="1"/>
  <c r="B36" i="16"/>
  <c r="J36" i="16" s="1"/>
  <c r="W39" i="14"/>
  <c r="AD38" i="14" s="1"/>
  <c r="W40" i="14"/>
  <c r="AD39" i="14"/>
  <c r="B38" i="16" s="1"/>
  <c r="J38" i="16" s="1"/>
  <c r="W41" i="14"/>
  <c r="AD40" i="14"/>
  <c r="B39" i="16" s="1"/>
  <c r="W31" i="14"/>
  <c r="AD30" i="14" s="1"/>
  <c r="B29" i="16" s="1"/>
  <c r="J29" i="16" s="1"/>
  <c r="AB31" i="14"/>
  <c r="AI30" i="14" s="1"/>
  <c r="G29" i="16" s="1"/>
  <c r="O29" i="16" s="1"/>
  <c r="AB30" i="14"/>
  <c r="AI29" i="14"/>
  <c r="G28" i="16" s="1"/>
  <c r="O28" i="16" s="1"/>
  <c r="AB29" i="14"/>
  <c r="AI28" i="14" s="1"/>
  <c r="G27" i="16" s="1"/>
  <c r="O27" i="16" s="1"/>
  <c r="AB28" i="14"/>
  <c r="AI27" i="14" s="1"/>
  <c r="G26" i="16" s="1"/>
  <c r="O26" i="16" s="1"/>
  <c r="AB27" i="14"/>
  <c r="AI26" i="14"/>
  <c r="G25" i="16" s="1"/>
  <c r="O25" i="16" s="1"/>
  <c r="AB26" i="14"/>
  <c r="AI25" i="14" s="1"/>
  <c r="AH32" i="21"/>
  <c r="F31" i="22" s="1"/>
  <c r="N31" i="22" s="1"/>
  <c r="AH33" i="21"/>
  <c r="F32" i="22"/>
  <c r="N32" i="22" s="1"/>
  <c r="AH34" i="21"/>
  <c r="F33" i="22" s="1"/>
  <c r="N33" i="22"/>
  <c r="N6" i="10"/>
  <c r="R5" i="10" s="1"/>
  <c r="B4" i="17" s="1"/>
  <c r="G4" i="17" s="1"/>
  <c r="N9" i="10"/>
  <c r="R8" i="10" s="1"/>
  <c r="N10" i="10"/>
  <c r="R9" i="10"/>
  <c r="B8" i="17" s="1"/>
  <c r="L8" i="17" s="1"/>
  <c r="M8" i="17" s="1"/>
  <c r="O29" i="10"/>
  <c r="S28" i="10"/>
  <c r="C27" i="17"/>
  <c r="H27" i="17" s="1"/>
  <c r="O30" i="10"/>
  <c r="S29" i="10"/>
  <c r="C28" i="17"/>
  <c r="H28" i="17" s="1"/>
  <c r="O31" i="10"/>
  <c r="S30" i="10"/>
  <c r="C29" i="17"/>
  <c r="H29" i="17" s="1"/>
  <c r="O32" i="10"/>
  <c r="S31" i="10"/>
  <c r="C30" i="17"/>
  <c r="H30" i="17" s="1"/>
  <c r="O33" i="10"/>
  <c r="S32" i="10"/>
  <c r="C31" i="17" s="1"/>
  <c r="H31" i="17" s="1"/>
  <c r="O34" i="10"/>
  <c r="S33" i="10"/>
  <c r="C32" i="17"/>
  <c r="H32" i="17" s="1"/>
  <c r="O35" i="10"/>
  <c r="S34" i="10"/>
  <c r="C33" i="17"/>
  <c r="H33" i="17" s="1"/>
  <c r="O36" i="10"/>
  <c r="S35" i="10"/>
  <c r="C34" i="17" s="1"/>
  <c r="H34" i="17" s="1"/>
  <c r="O37" i="10"/>
  <c r="S36" i="10" s="1"/>
  <c r="O38" i="10"/>
  <c r="S37" i="10"/>
  <c r="O39" i="10"/>
  <c r="S38" i="10"/>
  <c r="C37" i="17"/>
  <c r="H37" i="17" s="1"/>
  <c r="O40" i="10"/>
  <c r="S39" i="10"/>
  <c r="C38" i="17"/>
  <c r="H38" i="17" s="1"/>
  <c r="O41" i="10"/>
  <c r="S40" i="10"/>
  <c r="C39" i="17" s="1"/>
  <c r="H39" i="17" s="1"/>
  <c r="O42" i="10"/>
  <c r="S41" i="10"/>
  <c r="C40" i="17"/>
  <c r="H40" i="17" s="1"/>
  <c r="O43" i="10"/>
  <c r="S42" i="10"/>
  <c r="C41" i="17" s="1"/>
  <c r="H41" i="17" s="1"/>
  <c r="O44" i="10"/>
  <c r="S43" i="10" s="1"/>
  <c r="C42" i="17" s="1"/>
  <c r="H42" i="17" s="1"/>
  <c r="O45" i="10"/>
  <c r="S44" i="10" s="1"/>
  <c r="C43" i="17" s="1"/>
  <c r="H43" i="17" s="1"/>
  <c r="O46" i="10"/>
  <c r="S45" i="10" s="1"/>
  <c r="C44" i="17" s="1"/>
  <c r="H44" i="17" s="1"/>
  <c r="O47" i="10"/>
  <c r="S46" i="10" s="1"/>
  <c r="C45" i="17" s="1"/>
  <c r="H45" i="17" s="1"/>
  <c r="O48" i="10"/>
  <c r="S47" i="10" s="1"/>
  <c r="C46" i="17" s="1"/>
  <c r="H46" i="17" s="1"/>
  <c r="O49" i="10"/>
  <c r="S48" i="10" s="1"/>
  <c r="C47" i="17" s="1"/>
  <c r="O50" i="10"/>
  <c r="S49" i="10" s="1"/>
  <c r="P22" i="10"/>
  <c r="T21" i="10" s="1"/>
  <c r="D20" i="17" s="1"/>
  <c r="I20" i="17" s="1"/>
  <c r="P23" i="10"/>
  <c r="T22" i="10" s="1"/>
  <c r="D21" i="17" s="1"/>
  <c r="I21" i="17" s="1"/>
  <c r="P24" i="10"/>
  <c r="T23" i="10" s="1"/>
  <c r="D22" i="17" s="1"/>
  <c r="I22" i="17" s="1"/>
  <c r="P27" i="10"/>
  <c r="T26" i="10" s="1"/>
  <c r="D25" i="17" s="1"/>
  <c r="I25" i="17" s="1"/>
  <c r="P29" i="10"/>
  <c r="T28" i="10" s="1"/>
  <c r="D27" i="17" s="1"/>
  <c r="I27" i="17" s="1"/>
  <c r="P31" i="10"/>
  <c r="T30" i="10" s="1"/>
  <c r="D29" i="17" s="1"/>
  <c r="I29" i="17" s="1"/>
  <c r="P32" i="10"/>
  <c r="T31" i="10" s="1"/>
  <c r="P33" i="10"/>
  <c r="T32" i="10" s="1"/>
  <c r="P39" i="10"/>
  <c r="T38" i="10" s="1"/>
  <c r="D37" i="17" s="1"/>
  <c r="I37" i="17" s="1"/>
  <c r="P40" i="10"/>
  <c r="T39" i="10" s="1"/>
  <c r="P42" i="10"/>
  <c r="T41" i="10" s="1"/>
  <c r="D40" i="17" s="1"/>
  <c r="I40" i="17" s="1"/>
  <c r="P43" i="10"/>
  <c r="T42" i="10" s="1"/>
  <c r="D41" i="17"/>
  <c r="I41" i="17" s="1"/>
  <c r="P44" i="10"/>
  <c r="T43" i="10" s="1"/>
  <c r="D42" i="17" s="1"/>
  <c r="I42" i="17" s="1"/>
  <c r="P45" i="10"/>
  <c r="T44" i="10" s="1"/>
  <c r="P46" i="10"/>
  <c r="P48" i="10"/>
  <c r="T47" i="10" s="1"/>
  <c r="D46" i="17" s="1"/>
  <c r="I46" i="17" s="1"/>
  <c r="P50" i="10"/>
  <c r="T49" i="10" s="1"/>
  <c r="D48" i="17" s="1"/>
  <c r="I48" i="17" s="1"/>
  <c r="Q24" i="10"/>
  <c r="U23" i="10" s="1"/>
  <c r="Q25" i="10"/>
  <c r="U24" i="10" s="1"/>
  <c r="E23" i="17" s="1"/>
  <c r="J23" i="17"/>
  <c r="Q26" i="10"/>
  <c r="U25" i="10" s="1"/>
  <c r="E24" i="17" s="1"/>
  <c r="J24" i="17" s="1"/>
  <c r="Q27" i="10"/>
  <c r="U26" i="10" s="1"/>
  <c r="E25" i="17" s="1"/>
  <c r="J25" i="17"/>
  <c r="H6" i="15"/>
  <c r="J5" i="15" s="1"/>
  <c r="H8" i="15"/>
  <c r="J7" i="15" s="1"/>
  <c r="H10" i="15"/>
  <c r="J9" i="15" s="1"/>
  <c r="H11" i="15"/>
  <c r="J10" i="15" s="1"/>
  <c r="H12" i="15"/>
  <c r="J11" i="15" s="1"/>
  <c r="H13" i="15"/>
  <c r="J12" i="15" s="1"/>
  <c r="H14" i="15"/>
  <c r="J13" i="15" s="1"/>
  <c r="H15" i="15"/>
  <c r="J14" i="15" s="1"/>
  <c r="H16" i="15"/>
  <c r="J15" i="15" s="1"/>
  <c r="B15" i="18" s="1"/>
  <c r="H17" i="15"/>
  <c r="J16" i="15" s="1"/>
  <c r="L16" i="15" s="1"/>
  <c r="E20" i="18"/>
  <c r="E21" i="18"/>
  <c r="F5" i="18"/>
  <c r="F20" i="18"/>
  <c r="F21" i="18"/>
  <c r="W17" i="14"/>
  <c r="AD16" i="14" s="1"/>
  <c r="W18" i="14"/>
  <c r="AD17" i="14" s="1"/>
  <c r="W19" i="14"/>
  <c r="AD18" i="14" s="1"/>
  <c r="B17" i="16"/>
  <c r="J17" i="16" s="1"/>
  <c r="W20" i="14"/>
  <c r="AD19" i="14" s="1"/>
  <c r="AK19" i="14" s="1"/>
  <c r="W21" i="14"/>
  <c r="AD20" i="14" s="1"/>
  <c r="W22" i="14"/>
  <c r="AD21" i="14" s="1"/>
  <c r="W23" i="14"/>
  <c r="AD22" i="14"/>
  <c r="B21" i="16" s="1"/>
  <c r="W24" i="14"/>
  <c r="AD23" i="14" s="1"/>
  <c r="B22" i="16" s="1"/>
  <c r="J22" i="16" s="1"/>
  <c r="W25" i="14"/>
  <c r="AD24" i="14" s="1"/>
  <c r="W26" i="14"/>
  <c r="AD25" i="14" s="1"/>
  <c r="B24" i="16" s="1"/>
  <c r="J24" i="16" s="1"/>
  <c r="W27" i="14"/>
  <c r="AD26" i="14" s="1"/>
  <c r="B25" i="16" s="1"/>
  <c r="J25" i="16" s="1"/>
  <c r="W28" i="14"/>
  <c r="AD27" i="14" s="1"/>
  <c r="B26" i="16" s="1"/>
  <c r="J26" i="16" s="1"/>
  <c r="W29" i="14"/>
  <c r="AD28" i="14" s="1"/>
  <c r="B27" i="16" s="1"/>
  <c r="J27" i="16" s="1"/>
  <c r="W30" i="14"/>
  <c r="AD29" i="14" s="1"/>
  <c r="B28" i="16" s="1"/>
  <c r="X21" i="14"/>
  <c r="AE20" i="14"/>
  <c r="C19" i="16" s="1"/>
  <c r="K19" i="16" s="1"/>
  <c r="K4" i="16"/>
  <c r="X22" i="14"/>
  <c r="AE21" i="14" s="1"/>
  <c r="C20" i="16" s="1"/>
  <c r="K20" i="16" s="1"/>
  <c r="X23" i="14"/>
  <c r="AE22" i="14" s="1"/>
  <c r="C21" i="16" s="1"/>
  <c r="K21" i="16" s="1"/>
  <c r="X24" i="14"/>
  <c r="AE23" i="14" s="1"/>
  <c r="C22" i="16" s="1"/>
  <c r="K22" i="16" s="1"/>
  <c r="X25" i="14"/>
  <c r="AE24" i="14" s="1"/>
  <c r="C23" i="16" s="1"/>
  <c r="K23" i="16" s="1"/>
  <c r="X26" i="14"/>
  <c r="AE25" i="14" s="1"/>
  <c r="C24" i="16" s="1"/>
  <c r="K24" i="16" s="1"/>
  <c r="X27" i="14"/>
  <c r="AE26" i="14" s="1"/>
  <c r="C25" i="16" s="1"/>
  <c r="K25" i="16" s="1"/>
  <c r="X28" i="14"/>
  <c r="AE27" i="14" s="1"/>
  <c r="C26" i="16" s="1"/>
  <c r="K26" i="16" s="1"/>
  <c r="X29" i="14"/>
  <c r="AE28" i="14" s="1"/>
  <c r="C27" i="16" s="1"/>
  <c r="K27" i="16" s="1"/>
  <c r="X30" i="14"/>
  <c r="AE29" i="14" s="1"/>
  <c r="C28" i="16" s="1"/>
  <c r="K28" i="16" s="1"/>
  <c r="AB15" i="14"/>
  <c r="AI14" i="14" s="1"/>
  <c r="G13" i="16" s="1"/>
  <c r="O13" i="16" s="1"/>
  <c r="AB16" i="14"/>
  <c r="AI15" i="14" s="1"/>
  <c r="G14" i="16" s="1"/>
  <c r="O14" i="16" s="1"/>
  <c r="AB17" i="14"/>
  <c r="AI16" i="14" s="1"/>
  <c r="G15" i="16" s="1"/>
  <c r="O15" i="16" s="1"/>
  <c r="O4" i="16"/>
  <c r="O7" i="16"/>
  <c r="O8" i="16"/>
  <c r="AB18" i="14"/>
  <c r="AI17" i="14" s="1"/>
  <c r="G16" i="16" s="1"/>
  <c r="O16" i="16" s="1"/>
  <c r="AB19" i="14"/>
  <c r="AI18" i="14" s="1"/>
  <c r="G17" i="16" s="1"/>
  <c r="O17" i="16" s="1"/>
  <c r="AB20" i="14"/>
  <c r="AI19" i="14" s="1"/>
  <c r="G18" i="16" s="1"/>
  <c r="O18" i="16" s="1"/>
  <c r="AB21" i="14"/>
  <c r="AI20" i="14" s="1"/>
  <c r="G19" i="16" s="1"/>
  <c r="O19" i="16" s="1"/>
  <c r="AB22" i="14"/>
  <c r="AI21" i="14" s="1"/>
  <c r="G20" i="16"/>
  <c r="O20" i="16" s="1"/>
  <c r="AB23" i="14"/>
  <c r="AI22" i="14" s="1"/>
  <c r="G21" i="16" s="1"/>
  <c r="O21" i="16" s="1"/>
  <c r="AB24" i="14"/>
  <c r="AI23" i="14" s="1"/>
  <c r="G22" i="16" s="1"/>
  <c r="O22" i="16" s="1"/>
  <c r="AB25" i="14"/>
  <c r="AI24" i="14" s="1"/>
  <c r="G23" i="16" s="1"/>
  <c r="O23" i="16" s="1"/>
  <c r="Y23" i="14"/>
  <c r="AF22" i="14" s="1"/>
  <c r="D21" i="16" s="1"/>
  <c r="L21" i="16" s="1"/>
  <c r="Y24" i="14"/>
  <c r="Y25" i="14"/>
  <c r="AF25" i="14" s="1"/>
  <c r="D24" i="16" s="1"/>
  <c r="L24" i="16" s="1"/>
  <c r="Y26" i="14"/>
  <c r="AF26" i="14" s="1"/>
  <c r="D25" i="16" s="1"/>
  <c r="L25" i="16" s="1"/>
  <c r="Y27" i="14"/>
  <c r="AF27" i="14" s="1"/>
  <c r="Y28" i="14"/>
  <c r="AF28" i="14" s="1"/>
  <c r="D27" i="16" s="1"/>
  <c r="L27" i="16" s="1"/>
  <c r="Y29" i="14"/>
  <c r="AF29" i="14" s="1"/>
  <c r="D28" i="16" s="1"/>
  <c r="L28" i="16" s="1"/>
  <c r="Y30" i="14"/>
  <c r="AF30" i="14" s="1"/>
  <c r="AC9" i="14"/>
  <c r="AJ8" i="14" s="1"/>
  <c r="H7" i="16" s="1"/>
  <c r="P7" i="16" s="1"/>
  <c r="AC7" i="14"/>
  <c r="AC8" i="14"/>
  <c r="AC11" i="14"/>
  <c r="AJ10" i="14" s="1"/>
  <c r="AC12" i="14"/>
  <c r="AJ11" i="14" s="1"/>
  <c r="H10" i="16" s="1"/>
  <c r="P10" i="16" s="1"/>
  <c r="AC13" i="14"/>
  <c r="AJ12" i="14" s="1"/>
  <c r="H11" i="16" s="1"/>
  <c r="P11" i="16" s="1"/>
  <c r="AC14" i="14"/>
  <c r="AJ13" i="14" s="1"/>
  <c r="H12" i="16" s="1"/>
  <c r="P12" i="16" s="1"/>
  <c r="AC15" i="14"/>
  <c r="AJ14" i="14" s="1"/>
  <c r="H13" i="16" s="1"/>
  <c r="P13" i="16" s="1"/>
  <c r="AC16" i="14"/>
  <c r="AJ15" i="14" s="1"/>
  <c r="H14" i="16" s="1"/>
  <c r="P14" i="16" s="1"/>
  <c r="AC18" i="14"/>
  <c r="P4" i="16"/>
  <c r="P5" i="16"/>
  <c r="AC19" i="14"/>
  <c r="AJ18" i="14"/>
  <c r="H17" i="16" s="1"/>
  <c r="P17" i="16" s="1"/>
  <c r="AC20" i="14"/>
  <c r="AJ19" i="14"/>
  <c r="H18" i="16" s="1"/>
  <c r="AC21" i="14"/>
  <c r="AJ20" i="14"/>
  <c r="H19" i="16" s="1"/>
  <c r="P19" i="16" s="1"/>
  <c r="AC22" i="14"/>
  <c r="AJ21" i="14"/>
  <c r="H20" i="16" s="1"/>
  <c r="P20" i="16" s="1"/>
  <c r="AC23" i="14"/>
  <c r="AJ22" i="14"/>
  <c r="H21" i="16" s="1"/>
  <c r="P21" i="16" s="1"/>
  <c r="AC24" i="14"/>
  <c r="AJ23" i="14" s="1"/>
  <c r="H22" i="16" s="1"/>
  <c r="P22" i="16" s="1"/>
  <c r="AC25" i="14"/>
  <c r="AJ24" i="14"/>
  <c r="H23" i="16" s="1"/>
  <c r="P23" i="16" s="1"/>
  <c r="AC26" i="14"/>
  <c r="AJ25" i="14"/>
  <c r="H24" i="16" s="1"/>
  <c r="P24" i="16" s="1"/>
  <c r="AC27" i="14"/>
  <c r="AJ26" i="14" s="1"/>
  <c r="H25" i="16" s="1"/>
  <c r="P25" i="16" s="1"/>
  <c r="AC28" i="14"/>
  <c r="AJ27" i="14" s="1"/>
  <c r="H26" i="16" s="1"/>
  <c r="AC29" i="14"/>
  <c r="AJ28" i="14"/>
  <c r="H27" i="16" s="1"/>
  <c r="P27" i="16" s="1"/>
  <c r="AC30" i="14"/>
  <c r="AJ29" i="14"/>
  <c r="H28" i="16" s="1"/>
  <c r="P28" i="16" s="1"/>
  <c r="Y13" i="21"/>
  <c r="AF12" i="21" s="1"/>
  <c r="D11" i="22" s="1"/>
  <c r="L11" i="22" s="1"/>
  <c r="Y14" i="21"/>
  <c r="AF13" i="21" s="1"/>
  <c r="Y17" i="21"/>
  <c r="AF16" i="21" s="1"/>
  <c r="D15" i="22"/>
  <c r="Y18" i="21"/>
  <c r="AF17" i="21"/>
  <c r="D16" i="22"/>
  <c r="L16" i="22" s="1"/>
  <c r="Y19" i="21"/>
  <c r="AF18" i="21" s="1"/>
  <c r="D17" i="22" s="1"/>
  <c r="L17" i="22" s="1"/>
  <c r="Y27" i="21"/>
  <c r="AF25" i="21"/>
  <c r="D24" i="22"/>
  <c r="L24" i="22" s="1"/>
  <c r="Y29" i="21"/>
  <c r="AF27" i="21" s="1"/>
  <c r="D26" i="22" s="1"/>
  <c r="L26" i="22" s="1"/>
  <c r="Z12" i="14"/>
  <c r="AG11" i="14" s="1"/>
  <c r="Z13" i="14"/>
  <c r="AG12" i="14" s="1"/>
  <c r="Z14" i="14"/>
  <c r="AG13" i="14" s="1"/>
  <c r="E12" i="16" s="1"/>
  <c r="Z15" i="14"/>
  <c r="AG14" i="14"/>
  <c r="Z16" i="14"/>
  <c r="AG15" i="14"/>
  <c r="E14" i="16" s="1"/>
  <c r="M14" i="16" s="1"/>
  <c r="Z17" i="14"/>
  <c r="AG16" i="14" s="1"/>
  <c r="E15" i="16" s="1"/>
  <c r="M15" i="16" s="1"/>
  <c r="Z18" i="14"/>
  <c r="AG17" i="14"/>
  <c r="E16" i="16" s="1"/>
  <c r="M16" i="16" s="1"/>
  <c r="Z19" i="14"/>
  <c r="AG18" i="14" s="1"/>
  <c r="E17" i="16" s="1"/>
  <c r="Z20" i="14"/>
  <c r="AG19" i="14" s="1"/>
  <c r="E18" i="16" s="1"/>
  <c r="Z21" i="14"/>
  <c r="AG20" i="14" s="1"/>
  <c r="E19" i="16" s="1"/>
  <c r="Z22" i="14"/>
  <c r="AG21" i="14"/>
  <c r="E20" i="16" s="1"/>
  <c r="Z23" i="14"/>
  <c r="AG22" i="14"/>
  <c r="E21" i="16"/>
  <c r="M21" i="16" s="1"/>
  <c r="Z24" i="14"/>
  <c r="AG23" i="14" s="1"/>
  <c r="E22" i="16" s="1"/>
  <c r="M22" i="16" s="1"/>
  <c r="Z25" i="14"/>
  <c r="AG24" i="14" s="1"/>
  <c r="E23" i="16" s="1"/>
  <c r="Z26" i="14"/>
  <c r="AG25" i="14" s="1"/>
  <c r="E24" i="16" s="1"/>
  <c r="Z27" i="14"/>
  <c r="AG26" i="14"/>
  <c r="E25" i="16" s="1"/>
  <c r="M25" i="16" s="1"/>
  <c r="Z28" i="14"/>
  <c r="AG27" i="14"/>
  <c r="E26" i="16"/>
  <c r="M26" i="16" s="1"/>
  <c r="Z29" i="14"/>
  <c r="AG28" i="14"/>
  <c r="E27" i="16" s="1"/>
  <c r="M27" i="16" s="1"/>
  <c r="Z30" i="14"/>
  <c r="AG29" i="14" s="1"/>
  <c r="Z31" i="14"/>
  <c r="AG30" i="14" s="1"/>
  <c r="E29" i="16" s="1"/>
  <c r="M29" i="16" s="1"/>
  <c r="M42" i="16"/>
  <c r="Z19" i="21"/>
  <c r="AG18" i="21"/>
  <c r="E17" i="22"/>
  <c r="M17" i="22" s="1"/>
  <c r="Z21" i="21"/>
  <c r="AG20" i="21" s="1"/>
  <c r="E19" i="22" s="1"/>
  <c r="M19" i="22" s="1"/>
  <c r="Z22" i="21"/>
  <c r="AG21" i="21" s="1"/>
  <c r="E20" i="22" s="1"/>
  <c r="M20" i="22" s="1"/>
  <c r="Z23" i="21"/>
  <c r="AG22" i="21"/>
  <c r="Z24" i="21"/>
  <c r="AG23" i="21"/>
  <c r="E22" i="22" s="1"/>
  <c r="M22" i="22" s="1"/>
  <c r="Z25" i="21"/>
  <c r="AG24" i="21" s="1"/>
  <c r="Z26" i="21"/>
  <c r="AG25" i="21"/>
  <c r="E24" i="22" s="1"/>
  <c r="Z27" i="21"/>
  <c r="AG26" i="21" s="1"/>
  <c r="E25" i="22"/>
  <c r="M25" i="22"/>
  <c r="Z28" i="21"/>
  <c r="AG27" i="21" s="1"/>
  <c r="E26" i="22" s="1"/>
  <c r="M26" i="22" s="1"/>
  <c r="Z29" i="21"/>
  <c r="AG28" i="21" s="1"/>
  <c r="Z30" i="21"/>
  <c r="AG29" i="21" s="1"/>
  <c r="AA18" i="14"/>
  <c r="AH18" i="14" s="1"/>
  <c r="F17" i="16" s="1"/>
  <c r="AA19" i="14"/>
  <c r="AH19" i="14"/>
  <c r="F18" i="16" s="1"/>
  <c r="N18" i="16" s="1"/>
  <c r="AA20" i="14"/>
  <c r="AH20" i="14" s="1"/>
  <c r="F19" i="16" s="1"/>
  <c r="N19" i="16" s="1"/>
  <c r="AA21" i="14"/>
  <c r="AH21" i="14" s="1"/>
  <c r="F20" i="16" s="1"/>
  <c r="N20" i="16" s="1"/>
  <c r="N6" i="16"/>
  <c r="AA22" i="14"/>
  <c r="AH22" i="14"/>
  <c r="AA23" i="14"/>
  <c r="AH23" i="14" s="1"/>
  <c r="F22" i="16" s="1"/>
  <c r="N22" i="16" s="1"/>
  <c r="AA24" i="14"/>
  <c r="AH24" i="14" s="1"/>
  <c r="AA25" i="14"/>
  <c r="AH25" i="14" s="1"/>
  <c r="F24" i="16" s="1"/>
  <c r="N24" i="16" s="1"/>
  <c r="AA26" i="14"/>
  <c r="AH26" i="14" s="1"/>
  <c r="F25" i="16" s="1"/>
  <c r="N25" i="16" s="1"/>
  <c r="AA27" i="14"/>
  <c r="AH27" i="14"/>
  <c r="F26" i="16"/>
  <c r="N26" i="16" s="1"/>
  <c r="AA28" i="14"/>
  <c r="AH28" i="14" s="1"/>
  <c r="F27" i="16" s="1"/>
  <c r="AA29" i="14"/>
  <c r="AH29" i="14" s="1"/>
  <c r="F28" i="16" s="1"/>
  <c r="N28" i="16" s="1"/>
  <c r="AA30" i="14"/>
  <c r="AH30" i="14" s="1"/>
  <c r="F29" i="16" s="1"/>
  <c r="N29" i="16" s="1"/>
  <c r="Z15" i="21"/>
  <c r="AG14" i="21" s="1"/>
  <c r="E13" i="22"/>
  <c r="Z16" i="21"/>
  <c r="AG15" i="21"/>
  <c r="E14" i="22"/>
  <c r="M14" i="22" s="1"/>
  <c r="Z17" i="21"/>
  <c r="AG16" i="21" s="1"/>
  <c r="E15" i="22" s="1"/>
  <c r="M15" i="22" s="1"/>
  <c r="Z18" i="21"/>
  <c r="AG17" i="21"/>
  <c r="E16" i="22"/>
  <c r="M16" i="22" s="1"/>
  <c r="X15" i="21"/>
  <c r="AE14" i="21" s="1"/>
  <c r="C13" i="22" s="1"/>
  <c r="X16" i="21"/>
  <c r="AE15" i="21" s="1"/>
  <c r="C14" i="22" s="1"/>
  <c r="K14" i="22" s="1"/>
  <c r="X17" i="21"/>
  <c r="AE16" i="21" s="1"/>
  <c r="C15" i="22" s="1"/>
  <c r="K15" i="22" s="1"/>
  <c r="X18" i="21"/>
  <c r="AE17" i="21" s="1"/>
  <c r="C16" i="22" s="1"/>
  <c r="K16" i="22" s="1"/>
  <c r="X19" i="21"/>
  <c r="AE18" i="21" s="1"/>
  <c r="C17" i="22" s="1"/>
  <c r="K17" i="22" s="1"/>
  <c r="X20" i="21"/>
  <c r="AE19" i="21" s="1"/>
  <c r="N11" i="10"/>
  <c r="R10" i="10" s="1"/>
  <c r="B9" i="17" s="1"/>
  <c r="G9" i="17" s="1"/>
  <c r="N14" i="10"/>
  <c r="R13" i="10" s="1"/>
  <c r="T50" i="10"/>
  <c r="D49" i="17" s="1"/>
  <c r="I49" i="17" s="1"/>
  <c r="S50" i="10"/>
  <c r="C49" i="17"/>
  <c r="H49" i="17" s="1"/>
  <c r="N50" i="10"/>
  <c r="R49" i="10" s="1"/>
  <c r="B48" i="17" s="1"/>
  <c r="N49" i="10"/>
  <c r="R48" i="10" s="1"/>
  <c r="B47" i="17" s="1"/>
  <c r="G47" i="17" s="1"/>
  <c r="N48" i="10"/>
  <c r="R47" i="10" s="1"/>
  <c r="N47" i="10"/>
  <c r="R46" i="10"/>
  <c r="B45" i="17" s="1"/>
  <c r="N46" i="10"/>
  <c r="R45" i="10" s="1"/>
  <c r="B44" i="17" s="1"/>
  <c r="N45" i="10"/>
  <c r="R44" i="10" s="1"/>
  <c r="N44" i="10"/>
  <c r="R43" i="10" s="1"/>
  <c r="V43" i="10" s="1"/>
  <c r="N43" i="10"/>
  <c r="R42" i="10" s="1"/>
  <c r="B41" i="17" s="1"/>
  <c r="N42" i="10"/>
  <c r="R41" i="10" s="1"/>
  <c r="B40" i="17" s="1"/>
  <c r="N41" i="10"/>
  <c r="R40" i="10"/>
  <c r="N40" i="10"/>
  <c r="R39" i="10" s="1"/>
  <c r="B38" i="17" s="1"/>
  <c r="G38" i="17" s="1"/>
  <c r="N39" i="10"/>
  <c r="R38" i="10"/>
  <c r="N38" i="10"/>
  <c r="R37" i="10" s="1"/>
  <c r="B36" i="17" s="1"/>
  <c r="N37" i="10"/>
  <c r="R36" i="10"/>
  <c r="N36" i="10"/>
  <c r="R35" i="10"/>
  <c r="B34" i="17" s="1"/>
  <c r="N35" i="10"/>
  <c r="R34" i="10" s="1"/>
  <c r="N34" i="10"/>
  <c r="R33" i="10"/>
  <c r="B32" i="17" s="1"/>
  <c r="N33" i="10"/>
  <c r="R32" i="10"/>
  <c r="B31" i="17" s="1"/>
  <c r="G31" i="17" s="1"/>
  <c r="N32" i="10"/>
  <c r="R31" i="10"/>
  <c r="N31" i="10"/>
  <c r="R30" i="10" s="1"/>
  <c r="N30" i="10"/>
  <c r="R29" i="10" s="1"/>
  <c r="N29" i="10"/>
  <c r="R28" i="10" s="1"/>
  <c r="B27" i="17" s="1"/>
  <c r="G27" i="17" s="1"/>
  <c r="N28" i="10"/>
  <c r="R27" i="10" s="1"/>
  <c r="B26" i="17" s="1"/>
  <c r="G26" i="17" s="1"/>
  <c r="N27" i="10"/>
  <c r="R26" i="10" s="1"/>
  <c r="N26" i="10"/>
  <c r="R25" i="10" s="1"/>
  <c r="V25" i="10" s="1"/>
  <c r="B24" i="17"/>
  <c r="N25" i="10"/>
  <c r="R24" i="10" s="1"/>
  <c r="N24" i="10"/>
  <c r="R23" i="10" s="1"/>
  <c r="N23" i="10"/>
  <c r="R22" i="10" s="1"/>
  <c r="N22" i="10"/>
  <c r="R21" i="10" s="1"/>
  <c r="N21" i="10"/>
  <c r="R20" i="10" s="1"/>
  <c r="N20" i="10"/>
  <c r="R19" i="10" s="1"/>
  <c r="B18" i="17" s="1"/>
  <c r="G18" i="17" s="1"/>
  <c r="N19" i="10"/>
  <c r="R18" i="10" s="1"/>
  <c r="V18" i="10" s="1"/>
  <c r="B17" i="17"/>
  <c r="N18" i="10"/>
  <c r="R17" i="10" s="1"/>
  <c r="N17" i="10"/>
  <c r="R16" i="10"/>
  <c r="N16" i="10"/>
  <c r="R15" i="10"/>
  <c r="N15" i="10"/>
  <c r="R14" i="10" s="1"/>
  <c r="N13" i="10"/>
  <c r="R12" i="10" s="1"/>
  <c r="N12" i="10"/>
  <c r="R11" i="10"/>
  <c r="L21" i="15"/>
  <c r="W32" i="21"/>
  <c r="AD31" i="21"/>
  <c r="B30" i="22" s="1"/>
  <c r="J30" i="22" s="1"/>
  <c r="X32" i="21"/>
  <c r="AE31" i="21" s="1"/>
  <c r="C30" i="22" s="1"/>
  <c r="K30" i="22" s="1"/>
  <c r="Y32" i="21"/>
  <c r="AF30" i="21"/>
  <c r="Z32" i="21"/>
  <c r="AG31" i="21"/>
  <c r="E30" i="22" s="1"/>
  <c r="M30" i="22" s="1"/>
  <c r="AA32" i="21"/>
  <c r="AB32" i="21"/>
  <c r="AI30" i="21" s="1"/>
  <c r="G29" i="22" s="1"/>
  <c r="O29" i="22" s="1"/>
  <c r="AC32" i="21"/>
  <c r="AJ30" i="21" s="1"/>
  <c r="H29" i="22" s="1"/>
  <c r="P29" i="22" s="1"/>
  <c r="W33" i="21"/>
  <c r="AD32" i="21" s="1"/>
  <c r="B31" i="22" s="1"/>
  <c r="J31" i="22" s="1"/>
  <c r="X33" i="21"/>
  <c r="AE32" i="21" s="1"/>
  <c r="C31" i="22"/>
  <c r="Y33" i="21"/>
  <c r="AF31" i="21" s="1"/>
  <c r="D30" i="22" s="1"/>
  <c r="L30" i="22" s="1"/>
  <c r="Z33" i="21"/>
  <c r="AG32" i="21" s="1"/>
  <c r="E31" i="22"/>
  <c r="M31" i="22" s="1"/>
  <c r="AA33" i="21"/>
  <c r="AB33" i="21"/>
  <c r="AI31" i="21"/>
  <c r="G30" i="22" s="1"/>
  <c r="O30" i="22" s="1"/>
  <c r="AC33" i="21"/>
  <c r="AJ31" i="21"/>
  <c r="H30" i="22" s="1"/>
  <c r="P30" i="22" s="1"/>
  <c r="W34" i="21"/>
  <c r="AD33" i="21" s="1"/>
  <c r="B32" i="22" s="1"/>
  <c r="X34" i="21"/>
  <c r="AE33" i="21" s="1"/>
  <c r="C32" i="22" s="1"/>
  <c r="Y34" i="21"/>
  <c r="AF32" i="21" s="1"/>
  <c r="Z34" i="21"/>
  <c r="AG33" i="21" s="1"/>
  <c r="E32" i="22" s="1"/>
  <c r="M32" i="22" s="1"/>
  <c r="AA34" i="21"/>
  <c r="AB34" i="21"/>
  <c r="AI32" i="21" s="1"/>
  <c r="G31" i="22" s="1"/>
  <c r="O31" i="22" s="1"/>
  <c r="AC34" i="21"/>
  <c r="AJ32" i="21"/>
  <c r="H31" i="22" s="1"/>
  <c r="P31" i="22"/>
  <c r="W35" i="21"/>
  <c r="AD34" i="21" s="1"/>
  <c r="X35" i="21"/>
  <c r="AE34" i="21" s="1"/>
  <c r="C33" i="22" s="1"/>
  <c r="K33" i="22" s="1"/>
  <c r="Y35" i="21"/>
  <c r="AF33" i="21"/>
  <c r="Z35" i="21"/>
  <c r="AG34" i="21"/>
  <c r="E33" i="22" s="1"/>
  <c r="M33" i="22" s="1"/>
  <c r="AA35" i="21"/>
  <c r="AB35" i="21"/>
  <c r="AI33" i="21"/>
  <c r="G32" i="22" s="1"/>
  <c r="O32" i="22" s="1"/>
  <c r="AC35" i="21"/>
  <c r="AJ33" i="21" s="1"/>
  <c r="H32" i="22" s="1"/>
  <c r="P32" i="22" s="1"/>
  <c r="W36" i="21"/>
  <c r="AD35" i="21"/>
  <c r="X36" i="21"/>
  <c r="Y36" i="21"/>
  <c r="AF34" i="21" s="1"/>
  <c r="D33" i="22" s="1"/>
  <c r="L33" i="22" s="1"/>
  <c r="Z36" i="21"/>
  <c r="AA36" i="21"/>
  <c r="AB36" i="21"/>
  <c r="AI34" i="21" s="1"/>
  <c r="G33" i="22" s="1"/>
  <c r="AC36" i="21"/>
  <c r="AJ34" i="21" s="1"/>
  <c r="H33" i="22" s="1"/>
  <c r="P33" i="22" s="1"/>
  <c r="W37" i="21"/>
  <c r="X37" i="21"/>
  <c r="Y37" i="21"/>
  <c r="Z37" i="21"/>
  <c r="AA37" i="21"/>
  <c r="AB37" i="21"/>
  <c r="AI35" i="21" s="1"/>
  <c r="G34" i="22" s="1"/>
  <c r="O34" i="22" s="1"/>
  <c r="AC37" i="21"/>
  <c r="AJ35" i="21" s="1"/>
  <c r="H34" i="22" s="1"/>
  <c r="P34" i="22" s="1"/>
  <c r="W38" i="21"/>
  <c r="X38" i="21"/>
  <c r="Y38" i="21"/>
  <c r="Z38" i="21"/>
  <c r="AA38" i="21"/>
  <c r="AB38" i="21"/>
  <c r="AC38" i="21"/>
  <c r="W39" i="21"/>
  <c r="X39" i="21"/>
  <c r="Y39" i="21"/>
  <c r="Z39" i="21"/>
  <c r="AA39" i="21"/>
  <c r="AB39" i="21"/>
  <c r="AC39" i="21"/>
  <c r="W40" i="21"/>
  <c r="X40" i="21"/>
  <c r="Y40" i="21"/>
  <c r="Z40" i="21"/>
  <c r="AA40" i="21"/>
  <c r="AB40" i="21"/>
  <c r="AC40" i="21"/>
  <c r="W41" i="21"/>
  <c r="X41" i="21"/>
  <c r="Y41" i="21"/>
  <c r="Z41" i="21"/>
  <c r="AA41" i="21"/>
  <c r="AB41" i="21"/>
  <c r="AC41" i="21"/>
  <c r="W42" i="21"/>
  <c r="X42" i="21"/>
  <c r="Y42" i="21"/>
  <c r="Z42" i="21"/>
  <c r="AA42" i="21"/>
  <c r="AB42" i="21"/>
  <c r="AC42" i="21"/>
  <c r="AK36" i="21"/>
  <c r="AK37" i="21"/>
  <c r="AK38" i="21"/>
  <c r="AK39" i="21"/>
  <c r="AK40" i="21"/>
  <c r="AK41" i="21"/>
  <c r="AK42" i="21"/>
  <c r="AK43" i="21"/>
  <c r="B44" i="21"/>
  <c r="H45" i="21" s="1"/>
  <c r="AK43" i="14"/>
  <c r="Y43" i="14"/>
  <c r="AA43" i="14"/>
  <c r="B44" i="14"/>
  <c r="R50" i="10"/>
  <c r="B49" i="17" s="1"/>
  <c r="G49" i="17" s="1"/>
  <c r="V51" i="10"/>
  <c r="Q50" i="10"/>
  <c r="U49" i="10" s="1"/>
  <c r="E48" i="17" s="1"/>
  <c r="J48" i="17" s="1"/>
  <c r="U50" i="10"/>
  <c r="E49" i="17" s="1"/>
  <c r="J49" i="17" s="1"/>
  <c r="Q49" i="10"/>
  <c r="U48" i="10"/>
  <c r="E47" i="17" s="1"/>
  <c r="J47" i="17" s="1"/>
  <c r="Q21" i="10"/>
  <c r="Q22" i="10"/>
  <c r="Q28" i="10"/>
  <c r="U27" i="10"/>
  <c r="E26" i="17" s="1"/>
  <c r="J26" i="17" s="1"/>
  <c r="Q29" i="10"/>
  <c r="U28" i="10"/>
  <c r="E27" i="17" s="1"/>
  <c r="J27" i="17" s="1"/>
  <c r="Q30" i="10"/>
  <c r="U29" i="10"/>
  <c r="Q31" i="10"/>
  <c r="U30" i="10"/>
  <c r="E29" i="17" s="1"/>
  <c r="J29" i="17" s="1"/>
  <c r="Q32" i="10"/>
  <c r="U31" i="10" s="1"/>
  <c r="E30" i="17" s="1"/>
  <c r="J30" i="17" s="1"/>
  <c r="Q33" i="10"/>
  <c r="U32" i="10"/>
  <c r="Q34" i="10"/>
  <c r="U33" i="10"/>
  <c r="E32" i="17" s="1"/>
  <c r="J32" i="17" s="1"/>
  <c r="Q35" i="10"/>
  <c r="U34" i="10"/>
  <c r="E33" i="17" s="1"/>
  <c r="J33" i="17" s="1"/>
  <c r="Q36" i="10"/>
  <c r="U35" i="10"/>
  <c r="E34" i="17" s="1"/>
  <c r="J34" i="17" s="1"/>
  <c r="Q37" i="10"/>
  <c r="U36" i="10" s="1"/>
  <c r="E35" i="17" s="1"/>
  <c r="Q38" i="10"/>
  <c r="U37" i="10" s="1"/>
  <c r="E36" i="17" s="1"/>
  <c r="J36" i="17" s="1"/>
  <c r="Q39" i="10"/>
  <c r="U38" i="10" s="1"/>
  <c r="E37" i="17" s="1"/>
  <c r="J37" i="17" s="1"/>
  <c r="Q42" i="10"/>
  <c r="U41" i="10"/>
  <c r="E40" i="17" s="1"/>
  <c r="J40" i="17"/>
  <c r="Q43" i="10"/>
  <c r="U42" i="10" s="1"/>
  <c r="Q47" i="10"/>
  <c r="U46" i="10" s="1"/>
  <c r="E45" i="17" s="1"/>
  <c r="J45" i="17" s="1"/>
  <c r="Q48" i="10"/>
  <c r="U47" i="10"/>
  <c r="E46" i="17" s="1"/>
  <c r="J46" i="17" s="1"/>
  <c r="Q40" i="10"/>
  <c r="U39" i="10" s="1"/>
  <c r="Q41" i="10"/>
  <c r="U40" i="10" s="1"/>
  <c r="E39" i="17" s="1"/>
  <c r="J39" i="17" s="1"/>
  <c r="Q44" i="10"/>
  <c r="U43" i="10" s="1"/>
  <c r="E42" i="17" s="1"/>
  <c r="J42" i="17" s="1"/>
  <c r="Q45" i="10"/>
  <c r="U44" i="10" s="1"/>
  <c r="E43" i="17" s="1"/>
  <c r="J43" i="17" s="1"/>
  <c r="Q46" i="10"/>
  <c r="U45" i="10" s="1"/>
  <c r="E44" i="17" s="1"/>
  <c r="J44" i="17" s="1"/>
  <c r="O5" i="10"/>
  <c r="O6" i="10"/>
  <c r="O7" i="10"/>
  <c r="O8" i="10"/>
  <c r="O9" i="10"/>
  <c r="P5" i="10"/>
  <c r="P6" i="10"/>
  <c r="P7" i="10"/>
  <c r="P8" i="10"/>
  <c r="P9" i="10"/>
  <c r="P10" i="10"/>
  <c r="P11" i="10"/>
  <c r="P12" i="10"/>
  <c r="P13" i="10"/>
  <c r="P14" i="10"/>
  <c r="P15" i="10"/>
  <c r="P16" i="10"/>
  <c r="P17" i="10"/>
  <c r="P18" i="10"/>
  <c r="Q5" i="10"/>
  <c r="Q6" i="10"/>
  <c r="Q7" i="10"/>
  <c r="Q52" i="10" s="1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D44" i="21"/>
  <c r="C52" i="10"/>
  <c r="AB7" i="14"/>
  <c r="Y9" i="21"/>
  <c r="B22" i="15"/>
  <c r="C23" i="15" s="1"/>
  <c r="C22" i="15"/>
  <c r="D22" i="15"/>
  <c r="E22" i="15"/>
  <c r="G20" i="18"/>
  <c r="H20" i="18" s="1"/>
  <c r="F3" i="15"/>
  <c r="D3" i="15"/>
  <c r="P3" i="21"/>
  <c r="I3" i="21"/>
  <c r="B3" i="21"/>
  <c r="P3" i="14"/>
  <c r="I3" i="14"/>
  <c r="V6" i="10"/>
  <c r="X21" i="21"/>
  <c r="AE20" i="21" s="1"/>
  <c r="W5" i="21"/>
  <c r="X5" i="21"/>
  <c r="Y5" i="21"/>
  <c r="Z5" i="21"/>
  <c r="AA5" i="21"/>
  <c r="AB5" i="21"/>
  <c r="AC5" i="21"/>
  <c r="W6" i="21"/>
  <c r="AD6" i="21" s="1"/>
  <c r="X6" i="21"/>
  <c r="X44" i="21" s="1"/>
  <c r="Y6" i="21"/>
  <c r="Z6" i="21"/>
  <c r="AA6" i="21"/>
  <c r="AB6" i="21"/>
  <c r="AC6" i="21"/>
  <c r="W7" i="21"/>
  <c r="X7" i="21"/>
  <c r="AE7" i="21" s="1"/>
  <c r="C6" i="22" s="1"/>
  <c r="Y7" i="21"/>
  <c r="Z7" i="21"/>
  <c r="AA7" i="21"/>
  <c r="AB7" i="21"/>
  <c r="AC7" i="21"/>
  <c r="W8" i="21"/>
  <c r="X8" i="21"/>
  <c r="Y8" i="21"/>
  <c r="Z8" i="21"/>
  <c r="AA8" i="21"/>
  <c r="AB8" i="21"/>
  <c r="AC8" i="21"/>
  <c r="AJ7" i="21" s="1"/>
  <c r="H6" i="22" s="1"/>
  <c r="P6" i="22" s="1"/>
  <c r="W9" i="21"/>
  <c r="AD8" i="21" s="1"/>
  <c r="X9" i="21"/>
  <c r="AE8" i="21" s="1"/>
  <c r="Z9" i="21"/>
  <c r="AA9" i="21"/>
  <c r="AB9" i="21"/>
  <c r="AC9" i="21"/>
  <c r="W10" i="21"/>
  <c r="AD9" i="21" s="1"/>
  <c r="X10" i="21"/>
  <c r="AE9" i="21" s="1"/>
  <c r="C8" i="22" s="1"/>
  <c r="K8" i="22" s="1"/>
  <c r="Y10" i="21"/>
  <c r="Z10" i="21"/>
  <c r="AA10" i="21"/>
  <c r="AB10" i="21"/>
  <c r="AI8" i="21" s="1"/>
  <c r="G7" i="22" s="1"/>
  <c r="O7" i="22" s="1"/>
  <c r="AC10" i="21"/>
  <c r="AJ8" i="21" s="1"/>
  <c r="H7" i="22" s="1"/>
  <c r="P7" i="22" s="1"/>
  <c r="W11" i="21"/>
  <c r="AD10" i="21" s="1"/>
  <c r="X11" i="21"/>
  <c r="AE10" i="21" s="1"/>
  <c r="Y11" i="21"/>
  <c r="AF10" i="21" s="1"/>
  <c r="D9" i="22" s="1"/>
  <c r="L9" i="22" s="1"/>
  <c r="Z11" i="21"/>
  <c r="AA11" i="21"/>
  <c r="AB11" i="21"/>
  <c r="AI9" i="21"/>
  <c r="G8" i="22" s="1"/>
  <c r="O8" i="22" s="1"/>
  <c r="AC11" i="21"/>
  <c r="AJ9" i="21" s="1"/>
  <c r="H8" i="22" s="1"/>
  <c r="P8" i="22" s="1"/>
  <c r="W12" i="21"/>
  <c r="AD11" i="21"/>
  <c r="B10" i="22" s="1"/>
  <c r="J10" i="22" s="1"/>
  <c r="X12" i="21"/>
  <c r="AE11" i="21" s="1"/>
  <c r="C10" i="22" s="1"/>
  <c r="K10" i="22" s="1"/>
  <c r="Z12" i="21"/>
  <c r="AG11" i="21" s="1"/>
  <c r="E10" i="22" s="1"/>
  <c r="AA12" i="21"/>
  <c r="AB12" i="21"/>
  <c r="AI10" i="21" s="1"/>
  <c r="G9" i="22" s="1"/>
  <c r="AC12" i="21"/>
  <c r="AJ10" i="21"/>
  <c r="H9" i="22" s="1"/>
  <c r="P9" i="22" s="1"/>
  <c r="W13" i="21"/>
  <c r="AD12" i="21"/>
  <c r="X13" i="21"/>
  <c r="Z13" i="21"/>
  <c r="AG12" i="21" s="1"/>
  <c r="E11" i="22" s="1"/>
  <c r="AA13" i="21"/>
  <c r="AB13" i="21"/>
  <c r="AI11" i="21" s="1"/>
  <c r="G10" i="22" s="1"/>
  <c r="O10" i="22" s="1"/>
  <c r="AC13" i="21"/>
  <c r="AJ11" i="21" s="1"/>
  <c r="H10" i="22" s="1"/>
  <c r="P10" i="22" s="1"/>
  <c r="W14" i="21"/>
  <c r="AD13" i="21" s="1"/>
  <c r="X14" i="21"/>
  <c r="AE13" i="21" s="1"/>
  <c r="C12" i="22" s="1"/>
  <c r="K12" i="22" s="1"/>
  <c r="Z14" i="21"/>
  <c r="AG13" i="21" s="1"/>
  <c r="E12" i="22" s="1"/>
  <c r="M12" i="22" s="1"/>
  <c r="AA14" i="21"/>
  <c r="AB14" i="21"/>
  <c r="AI12" i="21"/>
  <c r="G11" i="22" s="1"/>
  <c r="O11" i="22" s="1"/>
  <c r="AC14" i="21"/>
  <c r="AJ12" i="21"/>
  <c r="H11" i="22" s="1"/>
  <c r="P11" i="22" s="1"/>
  <c r="W15" i="21"/>
  <c r="AD14" i="21" s="1"/>
  <c r="B13" i="22" s="1"/>
  <c r="J13" i="22" s="1"/>
  <c r="AA15" i="21"/>
  <c r="AB15" i="21"/>
  <c r="AI13" i="21"/>
  <c r="G12" i="22" s="1"/>
  <c r="AC15" i="21"/>
  <c r="W16" i="21"/>
  <c r="AD15" i="21"/>
  <c r="B14" i="22" s="1"/>
  <c r="AA16" i="21"/>
  <c r="AB16" i="21"/>
  <c r="AI14" i="21" s="1"/>
  <c r="AC16" i="21"/>
  <c r="AJ14" i="21" s="1"/>
  <c r="H13" i="22" s="1"/>
  <c r="P13" i="22" s="1"/>
  <c r="W17" i="21"/>
  <c r="AD16" i="21"/>
  <c r="B15" i="22" s="1"/>
  <c r="J15" i="22" s="1"/>
  <c r="AA17" i="21"/>
  <c r="AH17" i="21" s="1"/>
  <c r="F16" i="22" s="1"/>
  <c r="AB17" i="21"/>
  <c r="AI15" i="21" s="1"/>
  <c r="G14" i="22" s="1"/>
  <c r="O14" i="22" s="1"/>
  <c r="AC17" i="21"/>
  <c r="AJ15" i="21" s="1"/>
  <c r="W18" i="21"/>
  <c r="AD17" i="21" s="1"/>
  <c r="B16" i="22" s="1"/>
  <c r="AA18" i="21"/>
  <c r="AB18" i="21"/>
  <c r="AI16" i="21" s="1"/>
  <c r="G15" i="22" s="1"/>
  <c r="O15" i="22" s="1"/>
  <c r="AC18" i="21"/>
  <c r="W19" i="21"/>
  <c r="AD18" i="21" s="1"/>
  <c r="B17" i="22" s="1"/>
  <c r="J17" i="22" s="1"/>
  <c r="AA19" i="21"/>
  <c r="AB19" i="21"/>
  <c r="AI17" i="21"/>
  <c r="G16" i="22" s="1"/>
  <c r="O16" i="22" s="1"/>
  <c r="AC19" i="21"/>
  <c r="AJ17" i="21" s="1"/>
  <c r="H16" i="22" s="1"/>
  <c r="P16" i="22" s="1"/>
  <c r="W20" i="21"/>
  <c r="AD19" i="21" s="1"/>
  <c r="AA20" i="21"/>
  <c r="AH18" i="21" s="1"/>
  <c r="F17" i="22"/>
  <c r="N17" i="22" s="1"/>
  <c r="AB20" i="21"/>
  <c r="AC20" i="21"/>
  <c r="AJ18" i="21" s="1"/>
  <c r="H17" i="22" s="1"/>
  <c r="P17" i="22" s="1"/>
  <c r="W21" i="21"/>
  <c r="AD20" i="21" s="1"/>
  <c r="AA21" i="21"/>
  <c r="AH19" i="21" s="1"/>
  <c r="F18" i="22" s="1"/>
  <c r="N18" i="22" s="1"/>
  <c r="AB21" i="21"/>
  <c r="AI19" i="21" s="1"/>
  <c r="G18" i="22" s="1"/>
  <c r="O18" i="22" s="1"/>
  <c r="AC21" i="21"/>
  <c r="AJ19" i="21" s="1"/>
  <c r="H18" i="22" s="1"/>
  <c r="P18" i="22" s="1"/>
  <c r="W22" i="21"/>
  <c r="AD21" i="21" s="1"/>
  <c r="B20" i="22" s="1"/>
  <c r="X22" i="21"/>
  <c r="AE21" i="21" s="1"/>
  <c r="C20" i="22"/>
  <c r="K20" i="22" s="1"/>
  <c r="AA22" i="21"/>
  <c r="AH20" i="21" s="1"/>
  <c r="F19" i="22" s="1"/>
  <c r="N19" i="22" s="1"/>
  <c r="AB22" i="21"/>
  <c r="AI20" i="21" s="1"/>
  <c r="G19" i="22" s="1"/>
  <c r="O19" i="22" s="1"/>
  <c r="AC22" i="21"/>
  <c r="AJ20" i="21" s="1"/>
  <c r="H19" i="22" s="1"/>
  <c r="P19" i="22" s="1"/>
  <c r="W23" i="21"/>
  <c r="AD22" i="21" s="1"/>
  <c r="X23" i="21"/>
  <c r="AE22" i="21" s="1"/>
  <c r="C21" i="22" s="1"/>
  <c r="AA23" i="21"/>
  <c r="AH21" i="21" s="1"/>
  <c r="F20" i="22" s="1"/>
  <c r="N20" i="22" s="1"/>
  <c r="AB23" i="21"/>
  <c r="AI21" i="21"/>
  <c r="G20" i="22" s="1"/>
  <c r="O20" i="22" s="1"/>
  <c r="AC23" i="21"/>
  <c r="AJ21" i="21"/>
  <c r="H20" i="22" s="1"/>
  <c r="P20" i="22" s="1"/>
  <c r="W24" i="21"/>
  <c r="AD23" i="21"/>
  <c r="B22" i="22" s="1"/>
  <c r="J22" i="22" s="1"/>
  <c r="X24" i="21"/>
  <c r="AE23" i="21" s="1"/>
  <c r="C22" i="22" s="1"/>
  <c r="Y24" i="21"/>
  <c r="AA24" i="21"/>
  <c r="AH22" i="21"/>
  <c r="F21" i="22" s="1"/>
  <c r="N21" i="22" s="1"/>
  <c r="AB24" i="21"/>
  <c r="AI22" i="21" s="1"/>
  <c r="G21" i="22" s="1"/>
  <c r="AC24" i="21"/>
  <c r="AJ22" i="21"/>
  <c r="H21" i="22" s="1"/>
  <c r="P21" i="22" s="1"/>
  <c r="W25" i="21"/>
  <c r="AD24" i="21" s="1"/>
  <c r="B23" i="22" s="1"/>
  <c r="J23" i="22" s="1"/>
  <c r="X25" i="21"/>
  <c r="AE24" i="21" s="1"/>
  <c r="C23" i="22" s="1"/>
  <c r="K23" i="22" s="1"/>
  <c r="AA25" i="21"/>
  <c r="AH23" i="21" s="1"/>
  <c r="F22" i="22" s="1"/>
  <c r="AB25" i="21"/>
  <c r="AI23" i="21"/>
  <c r="G22" i="22" s="1"/>
  <c r="O22" i="22" s="1"/>
  <c r="AC25" i="21"/>
  <c r="AJ23" i="21"/>
  <c r="H22" i="22" s="1"/>
  <c r="P22" i="22" s="1"/>
  <c r="W26" i="21"/>
  <c r="AD25" i="21"/>
  <c r="B24" i="22" s="1"/>
  <c r="X26" i="21"/>
  <c r="AE25" i="21" s="1"/>
  <c r="C24" i="22" s="1"/>
  <c r="K24" i="22" s="1"/>
  <c r="AA26" i="21"/>
  <c r="AH24" i="21" s="1"/>
  <c r="AB26" i="21"/>
  <c r="AI24" i="21" s="1"/>
  <c r="G23" i="22"/>
  <c r="O23" i="22" s="1"/>
  <c r="AC26" i="21"/>
  <c r="AJ24" i="21" s="1"/>
  <c r="H23" i="22" s="1"/>
  <c r="P23" i="22" s="1"/>
  <c r="W27" i="21"/>
  <c r="AD26" i="21" s="1"/>
  <c r="AK26" i="21" s="1"/>
  <c r="X27" i="21"/>
  <c r="AE26" i="21" s="1"/>
  <c r="C25" i="22" s="1"/>
  <c r="K25" i="22" s="1"/>
  <c r="AA27" i="21"/>
  <c r="AH25" i="21" s="1"/>
  <c r="AB27" i="21"/>
  <c r="AI25" i="21" s="1"/>
  <c r="G24" i="22"/>
  <c r="O24" i="22" s="1"/>
  <c r="AC27" i="21"/>
  <c r="AJ25" i="21" s="1"/>
  <c r="H24" i="22" s="1"/>
  <c r="P24" i="22" s="1"/>
  <c r="W28" i="21"/>
  <c r="AD27" i="21" s="1"/>
  <c r="X28" i="21"/>
  <c r="AE27" i="21"/>
  <c r="C26" i="22" s="1"/>
  <c r="K26" i="22" s="1"/>
  <c r="AA28" i="21"/>
  <c r="AH26" i="21"/>
  <c r="F25" i="22" s="1"/>
  <c r="N25" i="22" s="1"/>
  <c r="AB28" i="21"/>
  <c r="AI26" i="21"/>
  <c r="G25" i="22" s="1"/>
  <c r="O25" i="22" s="1"/>
  <c r="AC28" i="21"/>
  <c r="AJ26" i="21"/>
  <c r="H25" i="22" s="1"/>
  <c r="P25" i="22" s="1"/>
  <c r="W29" i="21"/>
  <c r="AD28" i="21"/>
  <c r="B27" i="22" s="1"/>
  <c r="J27" i="22" s="1"/>
  <c r="X29" i="21"/>
  <c r="AE28" i="21" s="1"/>
  <c r="C27" i="22" s="1"/>
  <c r="K27" i="22" s="1"/>
  <c r="AA29" i="21"/>
  <c r="AH27" i="21" s="1"/>
  <c r="F26" i="22" s="1"/>
  <c r="N26" i="22" s="1"/>
  <c r="AB29" i="21"/>
  <c r="AI27" i="21" s="1"/>
  <c r="G26" i="22" s="1"/>
  <c r="O26" i="22" s="1"/>
  <c r="AC29" i="21"/>
  <c r="AJ27" i="21" s="1"/>
  <c r="H26" i="22" s="1"/>
  <c r="P26" i="22" s="1"/>
  <c r="W30" i="21"/>
  <c r="AD29" i="21" s="1"/>
  <c r="B28" i="22" s="1"/>
  <c r="J28" i="22" s="1"/>
  <c r="X30" i="21"/>
  <c r="AE29" i="21" s="1"/>
  <c r="Y30" i="21"/>
  <c r="AF28" i="21" s="1"/>
  <c r="D27" i="22" s="1"/>
  <c r="L27" i="22" s="1"/>
  <c r="AA30" i="21"/>
  <c r="AH28" i="21" s="1"/>
  <c r="F27" i="22" s="1"/>
  <c r="N27" i="22" s="1"/>
  <c r="AB30" i="21"/>
  <c r="AI28" i="21" s="1"/>
  <c r="G27" i="22" s="1"/>
  <c r="O27" i="22" s="1"/>
  <c r="AC30" i="21"/>
  <c r="AJ28" i="21" s="1"/>
  <c r="H27" i="22" s="1"/>
  <c r="P27" i="22" s="1"/>
  <c r="W31" i="21"/>
  <c r="AD30" i="21" s="1"/>
  <c r="B29" i="22" s="1"/>
  <c r="X31" i="21"/>
  <c r="AE30" i="21" s="1"/>
  <c r="Y31" i="21"/>
  <c r="AF29" i="21"/>
  <c r="Z31" i="21"/>
  <c r="AG30" i="21"/>
  <c r="E29" i="22" s="1"/>
  <c r="M29" i="22" s="1"/>
  <c r="AA31" i="21"/>
  <c r="AH29" i="21" s="1"/>
  <c r="F28" i="22" s="1"/>
  <c r="N28" i="22" s="1"/>
  <c r="AB31" i="21"/>
  <c r="AI29" i="21"/>
  <c r="G28" i="22" s="1"/>
  <c r="O28" i="22" s="1"/>
  <c r="AC31" i="21"/>
  <c r="AJ29" i="21" s="1"/>
  <c r="W43" i="21"/>
  <c r="X43" i="21"/>
  <c r="Y43" i="21"/>
  <c r="Z43" i="21"/>
  <c r="AA43" i="21"/>
  <c r="AH30" i="21" s="1"/>
  <c r="F29" i="22" s="1"/>
  <c r="N29" i="22" s="1"/>
  <c r="AB43" i="21"/>
  <c r="AC43" i="21"/>
  <c r="C44" i="21"/>
  <c r="E44" i="21"/>
  <c r="F44" i="21"/>
  <c r="G44" i="21"/>
  <c r="H44" i="21"/>
  <c r="I44" i="21"/>
  <c r="J44" i="21"/>
  <c r="K44" i="21"/>
  <c r="L44" i="21"/>
  <c r="M44" i="21"/>
  <c r="N44" i="21"/>
  <c r="O44" i="21"/>
  <c r="P44" i="21"/>
  <c r="Q44" i="21"/>
  <c r="R44" i="21"/>
  <c r="S44" i="21"/>
  <c r="T44" i="21"/>
  <c r="U44" i="21"/>
  <c r="V44" i="21"/>
  <c r="X5" i="14"/>
  <c r="Y5" i="14"/>
  <c r="Y44" i="14" s="1"/>
  <c r="Z5" i="14"/>
  <c r="AA5" i="14"/>
  <c r="AB5" i="14"/>
  <c r="AC5" i="14"/>
  <c r="X6" i="14"/>
  <c r="Y6" i="14"/>
  <c r="Z6" i="14"/>
  <c r="AA6" i="14"/>
  <c r="AB6" i="14"/>
  <c r="AC6" i="14"/>
  <c r="Y7" i="14"/>
  <c r="Z7" i="14"/>
  <c r="AA7" i="14"/>
  <c r="Y8" i="14"/>
  <c r="Z8" i="14"/>
  <c r="AA8" i="14"/>
  <c r="AB8" i="14"/>
  <c r="Z9" i="14"/>
  <c r="AA9" i="14"/>
  <c r="AB9" i="14"/>
  <c r="AA10" i="14"/>
  <c r="AB10" i="14"/>
  <c r="AA11" i="14"/>
  <c r="AB11" i="14"/>
  <c r="AA12" i="14"/>
  <c r="AA13" i="14"/>
  <c r="AA14" i="14"/>
  <c r="AA15" i="14"/>
  <c r="AA16" i="14"/>
  <c r="I10" i="15"/>
  <c r="I11" i="15"/>
  <c r="K10" i="15"/>
  <c r="I12" i="15"/>
  <c r="K11" i="15"/>
  <c r="I13" i="15"/>
  <c r="K12" i="15" s="1"/>
  <c r="C12" i="18" s="1"/>
  <c r="F12" i="18" s="1"/>
  <c r="I14" i="15"/>
  <c r="K13" i="15"/>
  <c r="C13" i="18" s="1"/>
  <c r="F13" i="18" s="1"/>
  <c r="I15" i="15"/>
  <c r="K14" i="15" s="1"/>
  <c r="C14" i="18" s="1"/>
  <c r="F14" i="18" s="1"/>
  <c r="I16" i="15"/>
  <c r="K15" i="15"/>
  <c r="I17" i="15"/>
  <c r="K16" i="15" s="1"/>
  <c r="C16" i="18" s="1"/>
  <c r="F16" i="18" s="1"/>
  <c r="K52" i="10"/>
  <c r="L52" i="10"/>
  <c r="J52" i="10"/>
  <c r="M52" i="10"/>
  <c r="G52" i="10"/>
  <c r="H52" i="10"/>
  <c r="F52" i="10"/>
  <c r="I52" i="10"/>
  <c r="B52" i="10"/>
  <c r="D52" i="10"/>
  <c r="E53" i="10" s="1"/>
  <c r="E52" i="10"/>
  <c r="H18" i="15"/>
  <c r="J17" i="15"/>
  <c r="B17" i="18" s="1"/>
  <c r="H19" i="15"/>
  <c r="H20" i="15"/>
  <c r="J19" i="15"/>
  <c r="H21" i="15"/>
  <c r="J20" i="15" s="1"/>
  <c r="L20" i="15" s="1"/>
  <c r="I18" i="15"/>
  <c r="K17" i="15" s="1"/>
  <c r="I19" i="15"/>
  <c r="K18" i="15" s="1"/>
  <c r="I20" i="15"/>
  <c r="K19" i="15" s="1"/>
  <c r="I21" i="15"/>
  <c r="K20" i="15" s="1"/>
  <c r="F22" i="15"/>
  <c r="G22" i="15"/>
  <c r="I5" i="15"/>
  <c r="I6" i="15"/>
  <c r="I7" i="15"/>
  <c r="I8" i="15"/>
  <c r="R44" i="14"/>
  <c r="P44" i="14"/>
  <c r="Q44" i="14"/>
  <c r="S44" i="14"/>
  <c r="T44" i="14"/>
  <c r="U44" i="14"/>
  <c r="V44" i="14"/>
  <c r="K44" i="14"/>
  <c r="J44" i="14"/>
  <c r="I44" i="14"/>
  <c r="L44" i="14"/>
  <c r="M44" i="14"/>
  <c r="N44" i="14"/>
  <c r="O44" i="14"/>
  <c r="C44" i="14"/>
  <c r="D44" i="14"/>
  <c r="E44" i="14"/>
  <c r="F44" i="14"/>
  <c r="G44" i="14"/>
  <c r="H44" i="14"/>
  <c r="V50" i="10"/>
  <c r="V5" i="10"/>
  <c r="M37" i="22"/>
  <c r="J41" i="22"/>
  <c r="J40" i="22"/>
  <c r="L34" i="22"/>
  <c r="B9" i="18"/>
  <c r="B10" i="18"/>
  <c r="E10" i="18" s="1"/>
  <c r="B11" i="18"/>
  <c r="E27" i="22"/>
  <c r="M27" i="22" s="1"/>
  <c r="E28" i="22"/>
  <c r="M28" i="22" s="1"/>
  <c r="L4" i="17"/>
  <c r="M4" i="17" s="1"/>
  <c r="L5" i="17"/>
  <c r="I4" i="17"/>
  <c r="C37" i="16"/>
  <c r="K37" i="16" s="1"/>
  <c r="B34" i="16"/>
  <c r="J34" i="16"/>
  <c r="J28" i="16"/>
  <c r="B23" i="16"/>
  <c r="J23" i="16" s="1"/>
  <c r="C38" i="16"/>
  <c r="J39" i="16"/>
  <c r="AF24" i="14"/>
  <c r="D23" i="16" s="1"/>
  <c r="L23" i="16" s="1"/>
  <c r="AF23" i="14"/>
  <c r="D22" i="16"/>
  <c r="L22" i="16" s="1"/>
  <c r="AK37" i="14"/>
  <c r="H9" i="16"/>
  <c r="P9" i="16" s="1"/>
  <c r="G44" i="17"/>
  <c r="E21" i="22"/>
  <c r="M21" i="22" s="1"/>
  <c r="D29" i="22"/>
  <c r="L29" i="22" s="1"/>
  <c r="C21" i="17"/>
  <c r="H21" i="17"/>
  <c r="L6" i="15"/>
  <c r="B6" i="18"/>
  <c r="E6" i="18" s="1"/>
  <c r="AF9" i="21"/>
  <c r="B21" i="22"/>
  <c r="J21" i="22"/>
  <c r="D12" i="22"/>
  <c r="L12" i="22" s="1"/>
  <c r="AJ16" i="21"/>
  <c r="H15" i="22" s="1"/>
  <c r="P15" i="22" s="1"/>
  <c r="K13" i="22"/>
  <c r="H14" i="22"/>
  <c r="P14" i="22"/>
  <c r="D24" i="17"/>
  <c r="I24" i="17" s="1"/>
  <c r="R7" i="10"/>
  <c r="V7" i="10" s="1"/>
  <c r="C19" i="17"/>
  <c r="H19" i="17" s="1"/>
  <c r="B35" i="17"/>
  <c r="G35" i="17" s="1"/>
  <c r="B7" i="17"/>
  <c r="G7" i="17" s="1"/>
  <c r="V8" i="10"/>
  <c r="C16" i="17"/>
  <c r="H16" i="17"/>
  <c r="B25" i="17"/>
  <c r="G25" i="17" s="1"/>
  <c r="B20" i="17"/>
  <c r="L20" i="17" s="1"/>
  <c r="M20" i="17" s="1"/>
  <c r="V9" i="10"/>
  <c r="G36" i="17"/>
  <c r="B39" i="17"/>
  <c r="AK6" i="14"/>
  <c r="B16" i="16"/>
  <c r="C17" i="16"/>
  <c r="K17" i="16"/>
  <c r="B20" i="16"/>
  <c r="J21" i="16"/>
  <c r="AF9" i="14"/>
  <c r="D8" i="22"/>
  <c r="L8" i="22" s="1"/>
  <c r="J14" i="22"/>
  <c r="B6" i="17"/>
  <c r="D38" i="17"/>
  <c r="V35" i="10"/>
  <c r="D30" i="17"/>
  <c r="I30" i="17" s="1"/>
  <c r="I28" i="17"/>
  <c r="D23" i="17"/>
  <c r="I23" i="17"/>
  <c r="V21" i="10"/>
  <c r="T19" i="10"/>
  <c r="D18" i="17" s="1"/>
  <c r="C25" i="17"/>
  <c r="H25" i="17" s="1"/>
  <c r="H18" i="17"/>
  <c r="M24" i="22"/>
  <c r="E23" i="22"/>
  <c r="M23" i="22" s="1"/>
  <c r="C7" i="22"/>
  <c r="E13" i="16"/>
  <c r="M13" i="16"/>
  <c r="D19" i="16"/>
  <c r="L19" i="16" s="1"/>
  <c r="D18" i="16"/>
  <c r="L18" i="16" s="1"/>
  <c r="D10" i="16"/>
  <c r="L10" i="16" s="1"/>
  <c r="C11" i="16"/>
  <c r="K11" i="16" s="1"/>
  <c r="K8" i="16"/>
  <c r="C6" i="16"/>
  <c r="K6" i="16" s="1"/>
  <c r="B6" i="16"/>
  <c r="J6" i="16" s="1"/>
  <c r="C40" i="16"/>
  <c r="K40" i="16"/>
  <c r="K31" i="16"/>
  <c r="O45" i="14"/>
  <c r="G23" i="15"/>
  <c r="B11" i="22"/>
  <c r="J11" i="22" s="1"/>
  <c r="D31" i="22"/>
  <c r="B15" i="17"/>
  <c r="B19" i="17"/>
  <c r="G19" i="17" s="1"/>
  <c r="D29" i="16"/>
  <c r="D26" i="16"/>
  <c r="L26" i="16" s="1"/>
  <c r="D43" i="17"/>
  <c r="G8" i="17"/>
  <c r="E11" i="18"/>
  <c r="E41" i="16"/>
  <c r="AK42" i="14"/>
  <c r="L39" i="16"/>
  <c r="B33" i="22"/>
  <c r="J33" i="22" s="1"/>
  <c r="K9" i="15"/>
  <c r="L9" i="15" s="1"/>
  <c r="M41" i="16"/>
  <c r="L31" i="22"/>
  <c r="L29" i="16"/>
  <c r="M33" i="16"/>
  <c r="E31" i="17"/>
  <c r="J31" i="17" s="1"/>
  <c r="C18" i="18"/>
  <c r="F18" i="18" s="1"/>
  <c r="L13" i="15"/>
  <c r="B13" i="18"/>
  <c r="G13" i="18" s="1"/>
  <c r="H13" i="18" s="1"/>
  <c r="B7" i="18"/>
  <c r="G7" i="18" s="1"/>
  <c r="H7" i="18" s="1"/>
  <c r="E7" i="18"/>
  <c r="L7" i="15"/>
  <c r="C19" i="18"/>
  <c r="F19" i="18" s="1"/>
  <c r="L17" i="15"/>
  <c r="C17" i="18"/>
  <c r="F17" i="18"/>
  <c r="E17" i="18"/>
  <c r="M11" i="22"/>
  <c r="D28" i="22"/>
  <c r="J29" i="22"/>
  <c r="C28" i="22"/>
  <c r="K28" i="22" s="1"/>
  <c r="K21" i="22"/>
  <c r="O12" i="22"/>
  <c r="V22" i="10"/>
  <c r="B21" i="17"/>
  <c r="L21" i="17" s="1"/>
  <c r="M21" i="17" s="1"/>
  <c r="B42" i="17"/>
  <c r="L42" i="17" s="1"/>
  <c r="M42" i="17" s="1"/>
  <c r="F21" i="16"/>
  <c r="N21" i="16"/>
  <c r="AK22" i="14"/>
  <c r="N17" i="16"/>
  <c r="M24" i="16"/>
  <c r="M23" i="16"/>
  <c r="M20" i="16"/>
  <c r="M19" i="16"/>
  <c r="M18" i="16"/>
  <c r="M17" i="16"/>
  <c r="M12" i="16"/>
  <c r="E10" i="16"/>
  <c r="M10" i="16" s="1"/>
  <c r="E11" i="16"/>
  <c r="M11" i="16" s="1"/>
  <c r="B37" i="16"/>
  <c r="G17" i="18"/>
  <c r="H17" i="18" s="1"/>
  <c r="L28" i="22"/>
  <c r="G42" i="17"/>
  <c r="B34" i="22"/>
  <c r="J34" i="22" s="1"/>
  <c r="AK35" i="21"/>
  <c r="G40" i="17"/>
  <c r="L40" i="17"/>
  <c r="M40" i="17"/>
  <c r="AE12" i="21"/>
  <c r="C11" i="22" s="1"/>
  <c r="C19" i="22"/>
  <c r="K19" i="22" s="1"/>
  <c r="E41" i="17"/>
  <c r="J41" i="17" s="1"/>
  <c r="V42" i="10"/>
  <c r="E28" i="17"/>
  <c r="J28" i="17" s="1"/>
  <c r="E9" i="18"/>
  <c r="B18" i="22"/>
  <c r="J18" i="22" s="1"/>
  <c r="AJ13" i="21"/>
  <c r="H12" i="22" s="1"/>
  <c r="P12" i="22" s="1"/>
  <c r="AI18" i="21"/>
  <c r="G13" i="22"/>
  <c r="O13" i="22" s="1"/>
  <c r="AK14" i="21"/>
  <c r="B9" i="22"/>
  <c r="J9" i="22" s="1"/>
  <c r="AG10" i="21"/>
  <c r="E9" i="22"/>
  <c r="M9" i="22"/>
  <c r="L7" i="22"/>
  <c r="N22" i="22"/>
  <c r="J32" i="22"/>
  <c r="M6" i="22"/>
  <c r="N14" i="22"/>
  <c r="K41" i="22"/>
  <c r="L39" i="22"/>
  <c r="J24" i="22"/>
  <c r="G6" i="18"/>
  <c r="H6" i="18" s="1"/>
  <c r="E22" i="17" l="1"/>
  <c r="U52" i="10"/>
  <c r="J35" i="17"/>
  <c r="B7" i="22"/>
  <c r="J7" i="22" s="1"/>
  <c r="AK8" i="21"/>
  <c r="B5" i="22"/>
  <c r="R5" i="22" s="1"/>
  <c r="S5" i="22" s="1"/>
  <c r="AK6" i="21"/>
  <c r="R22" i="22"/>
  <c r="S22" i="22" s="1"/>
  <c r="K22" i="22"/>
  <c r="J20" i="22"/>
  <c r="R20" i="22"/>
  <c r="S20" i="22" s="1"/>
  <c r="B5" i="18"/>
  <c r="G5" i="18" s="1"/>
  <c r="H5" i="18" s="1"/>
  <c r="L5" i="15"/>
  <c r="B37" i="17"/>
  <c r="G37" i="17" s="1"/>
  <c r="V38" i="10"/>
  <c r="B25" i="22"/>
  <c r="J25" i="22" s="1"/>
  <c r="L43" i="17"/>
  <c r="M43" i="17" s="1"/>
  <c r="AK10" i="14"/>
  <c r="C10" i="18"/>
  <c r="L10" i="15"/>
  <c r="V45" i="21"/>
  <c r="C35" i="17"/>
  <c r="H35" i="17" s="1"/>
  <c r="V36" i="10"/>
  <c r="K61" i="16"/>
  <c r="AK8" i="14"/>
  <c r="B7" i="16"/>
  <c r="R7" i="16" s="1"/>
  <c r="S7" i="16" s="1"/>
  <c r="B12" i="22"/>
  <c r="AK13" i="21"/>
  <c r="B19" i="18"/>
  <c r="L19" i="15"/>
  <c r="B18" i="16"/>
  <c r="J18" i="16" s="1"/>
  <c r="AK19" i="21"/>
  <c r="C18" i="22"/>
  <c r="H47" i="17"/>
  <c r="L47" i="17"/>
  <c r="M47" i="17" s="1"/>
  <c r="AK16" i="21"/>
  <c r="V26" i="10"/>
  <c r="D31" i="16"/>
  <c r="L31" i="16" s="1"/>
  <c r="AK32" i="14"/>
  <c r="L6" i="17"/>
  <c r="M6" i="17" s="1"/>
  <c r="G6" i="17"/>
  <c r="L27" i="17"/>
  <c r="M27" i="17" s="1"/>
  <c r="AK23" i="21"/>
  <c r="B28" i="17"/>
  <c r="V29" i="10"/>
  <c r="V48" i="10"/>
  <c r="L19" i="17"/>
  <c r="M19" i="17" s="1"/>
  <c r="I43" i="17"/>
  <c r="V20" i="10"/>
  <c r="B14" i="17"/>
  <c r="V15" i="10"/>
  <c r="L15" i="17"/>
  <c r="M15" i="17" s="1"/>
  <c r="I22" i="15"/>
  <c r="C15" i="18"/>
  <c r="F15" i="18" s="1"/>
  <c r="L15" i="15"/>
  <c r="E32" i="16"/>
  <c r="M32" i="16" s="1"/>
  <c r="AK33" i="14"/>
  <c r="AK20" i="14"/>
  <c r="B19" i="16"/>
  <c r="J36" i="22"/>
  <c r="R36" i="22"/>
  <c r="S36" i="22" s="1"/>
  <c r="C36" i="17"/>
  <c r="V37" i="10"/>
  <c r="E9" i="16"/>
  <c r="M9" i="16" s="1"/>
  <c r="AG44" i="14"/>
  <c r="AK27" i="14"/>
  <c r="R42" i="22"/>
  <c r="S42" i="22" s="1"/>
  <c r="V45" i="14"/>
  <c r="I53" i="10"/>
  <c r="G41" i="17"/>
  <c r="L41" i="17"/>
  <c r="M41" i="17" s="1"/>
  <c r="G20" i="17"/>
  <c r="B13" i="17"/>
  <c r="V14" i="10"/>
  <c r="E15" i="18"/>
  <c r="G15" i="18"/>
  <c r="H15" i="18" s="1"/>
  <c r="B43" i="17"/>
  <c r="G43" i="17" s="1"/>
  <c r="V44" i="10"/>
  <c r="AK28" i="21"/>
  <c r="C29" i="22"/>
  <c r="K29" i="22" s="1"/>
  <c r="AK30" i="21"/>
  <c r="L45" i="17"/>
  <c r="M45" i="17" s="1"/>
  <c r="L12" i="15"/>
  <c r="B14" i="16"/>
  <c r="AK15" i="14"/>
  <c r="J37" i="22"/>
  <c r="K34" i="22"/>
  <c r="R34" i="22"/>
  <c r="S34" i="22" s="1"/>
  <c r="J20" i="16"/>
  <c r="R20" i="16"/>
  <c r="S20" i="16" s="1"/>
  <c r="C34" i="16"/>
  <c r="K34" i="16" s="1"/>
  <c r="AK35" i="14"/>
  <c r="C33" i="16"/>
  <c r="K33" i="16" s="1"/>
  <c r="AK34" i="14"/>
  <c r="E23" i="15"/>
  <c r="C26" i="17"/>
  <c r="V27" i="10"/>
  <c r="J39" i="22"/>
  <c r="R39" i="22"/>
  <c r="S39" i="22" s="1"/>
  <c r="AE44" i="21"/>
  <c r="V28" i="10"/>
  <c r="V10" i="10"/>
  <c r="C9" i="17"/>
  <c r="AK30" i="14"/>
  <c r="B11" i="17"/>
  <c r="G11" i="17" s="1"/>
  <c r="V12" i="10"/>
  <c r="AJ7" i="14"/>
  <c r="H6" i="16" s="1"/>
  <c r="E43" i="22"/>
  <c r="M45" i="22" s="1"/>
  <c r="AK14" i="14"/>
  <c r="B13" i="16"/>
  <c r="R16" i="22"/>
  <c r="S16" i="22" s="1"/>
  <c r="J16" i="22"/>
  <c r="C9" i="18"/>
  <c r="F9" i="18" s="1"/>
  <c r="B19" i="22"/>
  <c r="R19" i="22" s="1"/>
  <c r="S19" i="22" s="1"/>
  <c r="AK20" i="21"/>
  <c r="AK18" i="14"/>
  <c r="AK41" i="14"/>
  <c r="B40" i="16"/>
  <c r="R37" i="16"/>
  <c r="S37" i="16" s="1"/>
  <c r="J37" i="16"/>
  <c r="B23" i="17"/>
  <c r="V24" i="10"/>
  <c r="G24" i="17"/>
  <c r="L24" i="17"/>
  <c r="M24" i="17" s="1"/>
  <c r="N53" i="16"/>
  <c r="AK28" i="14"/>
  <c r="D8" i="16"/>
  <c r="L8" i="16" s="1"/>
  <c r="AK9" i="14"/>
  <c r="AK18" i="21"/>
  <c r="R9" i="16"/>
  <c r="S9" i="16" s="1"/>
  <c r="R42" i="16"/>
  <c r="S42" i="16" s="1"/>
  <c r="AK21" i="14"/>
  <c r="B26" i="22"/>
  <c r="R26" i="22" s="1"/>
  <c r="S26" i="22" s="1"/>
  <c r="AK27" i="21"/>
  <c r="AK34" i="21"/>
  <c r="L32" i="17"/>
  <c r="M32" i="17" s="1"/>
  <c r="G32" i="17"/>
  <c r="N52" i="10"/>
  <c r="G45" i="17"/>
  <c r="H22" i="15"/>
  <c r="Z44" i="14"/>
  <c r="AC44" i="21"/>
  <c r="V40" i="10"/>
  <c r="AK17" i="21"/>
  <c r="AK32" i="21"/>
  <c r="V11" i="10"/>
  <c r="L49" i="17"/>
  <c r="M49" i="17" s="1"/>
  <c r="M53" i="16"/>
  <c r="AG44" i="21"/>
  <c r="O52" i="10"/>
  <c r="AK11" i="21"/>
  <c r="AK23" i="14"/>
  <c r="M53" i="10"/>
  <c r="L25" i="17"/>
  <c r="M25" i="17" s="1"/>
  <c r="B12" i="18"/>
  <c r="AK40" i="14"/>
  <c r="O45" i="21"/>
  <c r="AD5" i="21"/>
  <c r="V46" i="10"/>
  <c r="B11" i="16"/>
  <c r="B8" i="18"/>
  <c r="AK38" i="14"/>
  <c r="R38" i="22"/>
  <c r="S38" i="22" s="1"/>
  <c r="R27" i="22"/>
  <c r="S27" i="22" s="1"/>
  <c r="V33" i="10"/>
  <c r="J5" i="16"/>
  <c r="AK26" i="14"/>
  <c r="AI7" i="21"/>
  <c r="J61" i="16"/>
  <c r="R41" i="16"/>
  <c r="S41" i="16" s="1"/>
  <c r="AB44" i="21"/>
  <c r="M56" i="17"/>
  <c r="L61" i="16"/>
  <c r="R25" i="16"/>
  <c r="S25" i="16" s="1"/>
  <c r="B16" i="18"/>
  <c r="E16" i="18" s="1"/>
  <c r="V41" i="10"/>
  <c r="B10" i="17"/>
  <c r="Z44" i="21"/>
  <c r="O33" i="22"/>
  <c r="R33" i="22"/>
  <c r="S33" i="22" s="1"/>
  <c r="M13" i="22"/>
  <c r="R13" i="22"/>
  <c r="S13" i="22" s="1"/>
  <c r="B15" i="16"/>
  <c r="AK16" i="14"/>
  <c r="D31" i="17"/>
  <c r="V32" i="10"/>
  <c r="AD31" i="14"/>
  <c r="AD44" i="14" s="1"/>
  <c r="W44" i="14"/>
  <c r="P53" i="16"/>
  <c r="P61" i="16"/>
  <c r="AF15" i="21"/>
  <c r="Y44" i="21"/>
  <c r="L17" i="16"/>
  <c r="R17" i="16"/>
  <c r="S17" i="16" s="1"/>
  <c r="D12" i="16"/>
  <c r="AK13" i="14"/>
  <c r="AF44" i="14"/>
  <c r="AE17" i="14"/>
  <c r="AE44" i="14" s="1"/>
  <c r="X44" i="14"/>
  <c r="AK11" i="14"/>
  <c r="C10" i="16"/>
  <c r="R29" i="22"/>
  <c r="S29" i="22" s="1"/>
  <c r="AK12" i="21"/>
  <c r="J16" i="16"/>
  <c r="F23" i="22"/>
  <c r="AK24" i="21"/>
  <c r="O9" i="22"/>
  <c r="K32" i="22"/>
  <c r="R52" i="10"/>
  <c r="V13" i="10"/>
  <c r="B12" i="17"/>
  <c r="H28" i="22"/>
  <c r="P28" i="22" s="1"/>
  <c r="AK29" i="21"/>
  <c r="N27" i="16"/>
  <c r="R27" i="16"/>
  <c r="S27" i="16" s="1"/>
  <c r="L15" i="22"/>
  <c r="R15" i="22"/>
  <c r="S15" i="22" s="1"/>
  <c r="P18" i="16"/>
  <c r="L14" i="15"/>
  <c r="B14" i="18"/>
  <c r="T45" i="10"/>
  <c r="P52" i="10"/>
  <c r="C48" i="17"/>
  <c r="L48" i="17" s="1"/>
  <c r="M48" i="17" s="1"/>
  <c r="V49" i="10"/>
  <c r="K39" i="16"/>
  <c r="R39" i="16"/>
  <c r="S39" i="16" s="1"/>
  <c r="AI39" i="14"/>
  <c r="AI44" i="14" s="1"/>
  <c r="AB44" i="14"/>
  <c r="L36" i="16"/>
  <c r="R36" i="16"/>
  <c r="S36" i="16" s="1"/>
  <c r="O31" i="16"/>
  <c r="O61" i="16"/>
  <c r="O53" i="16"/>
  <c r="K11" i="22"/>
  <c r="R11" i="22"/>
  <c r="S11" i="22" s="1"/>
  <c r="R19" i="16"/>
  <c r="S19" i="16" s="1"/>
  <c r="J19" i="16"/>
  <c r="K22" i="15"/>
  <c r="C11" i="18"/>
  <c r="L11" i="15"/>
  <c r="AA44" i="14"/>
  <c r="B22" i="17"/>
  <c r="V23" i="10"/>
  <c r="V30" i="10"/>
  <c r="B29" i="17"/>
  <c r="L34" i="17"/>
  <c r="M34" i="17" s="1"/>
  <c r="G34" i="17"/>
  <c r="F23" i="16"/>
  <c r="F43" i="16" s="1"/>
  <c r="N45" i="16" s="1"/>
  <c r="AH44" i="14"/>
  <c r="AK24" i="14"/>
  <c r="P26" i="16"/>
  <c r="R26" i="16"/>
  <c r="S26" i="16" s="1"/>
  <c r="I18" i="17"/>
  <c r="F24" i="22"/>
  <c r="AK25" i="21"/>
  <c r="AK21" i="21"/>
  <c r="R29" i="16"/>
  <c r="S29" i="16" s="1"/>
  <c r="M10" i="22"/>
  <c r="R10" i="22"/>
  <c r="S10" i="22" s="1"/>
  <c r="K31" i="22"/>
  <c r="R31" i="22"/>
  <c r="S31" i="22" s="1"/>
  <c r="AK36" i="14"/>
  <c r="B35" i="16"/>
  <c r="R22" i="16"/>
  <c r="S22" i="16" s="1"/>
  <c r="I38" i="17"/>
  <c r="H43" i="16"/>
  <c r="P45" i="16" s="1"/>
  <c r="G17" i="22"/>
  <c r="K53" i="16"/>
  <c r="E13" i="18"/>
  <c r="J22" i="17"/>
  <c r="S52" i="10"/>
  <c r="K38" i="16"/>
  <c r="D32" i="22"/>
  <c r="L32" i="22" s="1"/>
  <c r="AK33" i="21"/>
  <c r="G48" i="17"/>
  <c r="G24" i="16"/>
  <c r="AK25" i="14"/>
  <c r="H43" i="22"/>
  <c r="P45" i="22" s="1"/>
  <c r="K7" i="22"/>
  <c r="R7" i="22"/>
  <c r="S7" i="22" s="1"/>
  <c r="E5" i="18"/>
  <c r="N16" i="22"/>
  <c r="O21" i="22"/>
  <c r="R21" i="22"/>
  <c r="S21" i="22" s="1"/>
  <c r="AD7" i="21"/>
  <c r="W44" i="21"/>
  <c r="E38" i="17"/>
  <c r="J38" i="17" s="1"/>
  <c r="V39" i="10"/>
  <c r="AJ44" i="21"/>
  <c r="M61" i="16"/>
  <c r="G39" i="17"/>
  <c r="L39" i="17"/>
  <c r="M39" i="17" s="1"/>
  <c r="M5" i="17"/>
  <c r="C9" i="22"/>
  <c r="C43" i="22" s="1"/>
  <c r="K45" i="22" s="1"/>
  <c r="AK10" i="21"/>
  <c r="B8" i="22"/>
  <c r="AK9" i="21"/>
  <c r="B4" i="16"/>
  <c r="V17" i="10"/>
  <c r="B16" i="17"/>
  <c r="V31" i="10"/>
  <c r="B30" i="17"/>
  <c r="V47" i="10"/>
  <c r="B46" i="17"/>
  <c r="G17" i="17"/>
  <c r="L17" i="17"/>
  <c r="M17" i="17" s="1"/>
  <c r="G21" i="17"/>
  <c r="R21" i="16"/>
  <c r="S21" i="16" s="1"/>
  <c r="L18" i="17"/>
  <c r="M18" i="17" s="1"/>
  <c r="L11" i="17"/>
  <c r="M11" i="17" s="1"/>
  <c r="G15" i="17"/>
  <c r="L7" i="17"/>
  <c r="M7" i="17" s="1"/>
  <c r="AA44" i="21"/>
  <c r="AH31" i="21" s="1"/>
  <c r="L37" i="17"/>
  <c r="M37" i="17" s="1"/>
  <c r="K6" i="22"/>
  <c r="V19" i="10"/>
  <c r="AC44" i="14"/>
  <c r="AK22" i="21"/>
  <c r="E28" i="16"/>
  <c r="AK29" i="14"/>
  <c r="J5" i="22"/>
  <c r="H45" i="14"/>
  <c r="R28" i="22"/>
  <c r="S28" i="22" s="1"/>
  <c r="B33" i="17"/>
  <c r="V34" i="10"/>
  <c r="J18" i="15"/>
  <c r="J22" i="15" s="1"/>
  <c r="P43" i="22"/>
  <c r="W54" i="14"/>
  <c r="L53" i="16"/>
  <c r="M43" i="22" l="1"/>
  <c r="R32" i="16"/>
  <c r="S32" i="16" s="1"/>
  <c r="G13" i="17"/>
  <c r="L13" i="17"/>
  <c r="M13" i="17" s="1"/>
  <c r="J19" i="22"/>
  <c r="J26" i="22"/>
  <c r="J13" i="16"/>
  <c r="R13" i="16"/>
  <c r="S13" i="16" s="1"/>
  <c r="K18" i="22"/>
  <c r="R18" i="22"/>
  <c r="S18" i="22" s="1"/>
  <c r="R8" i="16"/>
  <c r="S8" i="16" s="1"/>
  <c r="P6" i="16"/>
  <c r="P43" i="16" s="1"/>
  <c r="P62" i="16" s="1"/>
  <c r="P63" i="16" s="1"/>
  <c r="R6" i="16"/>
  <c r="S6" i="16" s="1"/>
  <c r="R18" i="16"/>
  <c r="S18" i="16" s="1"/>
  <c r="J14" i="16"/>
  <c r="R14" i="16"/>
  <c r="S14" i="16" s="1"/>
  <c r="L28" i="17"/>
  <c r="M28" i="17" s="1"/>
  <c r="G28" i="17"/>
  <c r="E43" i="16"/>
  <c r="M45" i="16" s="1"/>
  <c r="R34" i="16"/>
  <c r="S34" i="16" s="1"/>
  <c r="M49" i="22"/>
  <c r="M50" i="22" s="1"/>
  <c r="AK7" i="14"/>
  <c r="R33" i="16"/>
  <c r="S33" i="16" s="1"/>
  <c r="G16" i="18"/>
  <c r="H16" i="18" s="1"/>
  <c r="R25" i="22"/>
  <c r="S25" i="22" s="1"/>
  <c r="J11" i="16"/>
  <c r="R11" i="16"/>
  <c r="S11" i="16" s="1"/>
  <c r="H36" i="17"/>
  <c r="L36" i="17"/>
  <c r="M36" i="17" s="1"/>
  <c r="Q61" i="16"/>
  <c r="G8" i="18"/>
  <c r="H8" i="18" s="1"/>
  <c r="E8" i="18"/>
  <c r="L35" i="17"/>
  <c r="M35" i="17" s="1"/>
  <c r="E12" i="18"/>
  <c r="G12" i="18"/>
  <c r="H12" i="18" s="1"/>
  <c r="H26" i="17"/>
  <c r="L26" i="17"/>
  <c r="M26" i="17" s="1"/>
  <c r="P49" i="22"/>
  <c r="P50" i="22" s="1"/>
  <c r="E19" i="18"/>
  <c r="G19" i="18"/>
  <c r="H19" i="18" s="1"/>
  <c r="AJ44" i="14"/>
  <c r="H9" i="17"/>
  <c r="L9" i="17"/>
  <c r="M9" i="17" s="1"/>
  <c r="J40" i="16"/>
  <c r="R40" i="16"/>
  <c r="S40" i="16" s="1"/>
  <c r="G9" i="18"/>
  <c r="J51" i="17"/>
  <c r="R31" i="16"/>
  <c r="S31" i="16" s="1"/>
  <c r="G10" i="17"/>
  <c r="L10" i="17"/>
  <c r="M10" i="17" s="1"/>
  <c r="G10" i="18"/>
  <c r="H10" i="18" s="1"/>
  <c r="F10" i="18"/>
  <c r="AI44" i="21"/>
  <c r="G6" i="22"/>
  <c r="Q53" i="10"/>
  <c r="L14" i="17"/>
  <c r="M14" i="17" s="1"/>
  <c r="G14" i="17"/>
  <c r="J12" i="22"/>
  <c r="R12" i="22"/>
  <c r="S12" i="22" s="1"/>
  <c r="L23" i="17"/>
  <c r="M23" i="17" s="1"/>
  <c r="G23" i="17"/>
  <c r="AC45" i="21"/>
  <c r="B4" i="22"/>
  <c r="AK5" i="21"/>
  <c r="J7" i="16"/>
  <c r="AC45" i="14"/>
  <c r="L33" i="17"/>
  <c r="M33" i="17" s="1"/>
  <c r="G33" i="17"/>
  <c r="J8" i="22"/>
  <c r="R8" i="22"/>
  <c r="S8" i="22" s="1"/>
  <c r="L22" i="17"/>
  <c r="M22" i="17" s="1"/>
  <c r="G22" i="17"/>
  <c r="G30" i="17"/>
  <c r="L30" i="17"/>
  <c r="M30" i="17" s="1"/>
  <c r="Q53" i="16"/>
  <c r="G38" i="16"/>
  <c r="G43" i="16" s="1"/>
  <c r="O45" i="16" s="1"/>
  <c r="AK39" i="14"/>
  <c r="G14" i="18"/>
  <c r="H14" i="18" s="1"/>
  <c r="E14" i="18"/>
  <c r="L12" i="17"/>
  <c r="G12" i="17"/>
  <c r="B51" i="17"/>
  <c r="AJ45" i="14"/>
  <c r="G46" i="17"/>
  <c r="L46" i="17"/>
  <c r="M46" i="17" s="1"/>
  <c r="D44" i="17"/>
  <c r="V45" i="10"/>
  <c r="V52" i="10" s="1"/>
  <c r="K10" i="16"/>
  <c r="R10" i="16"/>
  <c r="S10" i="16" s="1"/>
  <c r="L12" i="16"/>
  <c r="L43" i="16" s="1"/>
  <c r="R12" i="16"/>
  <c r="S12" i="16" s="1"/>
  <c r="J35" i="16"/>
  <c r="R35" i="16"/>
  <c r="S35" i="16" s="1"/>
  <c r="B30" i="16"/>
  <c r="B43" i="16" s="1"/>
  <c r="AK31" i="14"/>
  <c r="K9" i="22"/>
  <c r="K43" i="22" s="1"/>
  <c r="K49" i="22" s="1"/>
  <c r="K50" i="22" s="1"/>
  <c r="R9" i="22"/>
  <c r="S9" i="22" s="1"/>
  <c r="O17" i="22"/>
  <c r="R17" i="22"/>
  <c r="S17" i="22" s="1"/>
  <c r="N24" i="22"/>
  <c r="R24" i="22"/>
  <c r="S24" i="22" s="1"/>
  <c r="N23" i="16"/>
  <c r="N43" i="16" s="1"/>
  <c r="N62" i="16" s="1"/>
  <c r="N63" i="16" s="1"/>
  <c r="R23" i="16"/>
  <c r="S23" i="16" s="1"/>
  <c r="I31" i="17"/>
  <c r="L31" i="17"/>
  <c r="M31" i="17" s="1"/>
  <c r="G16" i="17"/>
  <c r="L16" i="17"/>
  <c r="M16" i="17" s="1"/>
  <c r="O24" i="16"/>
  <c r="R24" i="16"/>
  <c r="S24" i="16" s="1"/>
  <c r="G11" i="18"/>
  <c r="H11" i="18" s="1"/>
  <c r="C22" i="18"/>
  <c r="F24" i="18" s="1"/>
  <c r="F11" i="18"/>
  <c r="F22" i="18" s="1"/>
  <c r="J15" i="16"/>
  <c r="R15" i="16"/>
  <c r="S15" i="16" s="1"/>
  <c r="M28" i="16"/>
  <c r="M43" i="16" s="1"/>
  <c r="R28" i="16"/>
  <c r="S28" i="16" s="1"/>
  <c r="J4" i="16"/>
  <c r="R4" i="16"/>
  <c r="B6" i="22"/>
  <c r="AK7" i="21"/>
  <c r="AD44" i="21"/>
  <c r="G29" i="17"/>
  <c r="L29" i="17"/>
  <c r="M29" i="17" s="1"/>
  <c r="H48" i="17"/>
  <c r="C51" i="17"/>
  <c r="H53" i="17" s="1"/>
  <c r="U53" i="10"/>
  <c r="N23" i="22"/>
  <c r="R23" i="22"/>
  <c r="S23" i="22" s="1"/>
  <c r="D14" i="22"/>
  <c r="AK15" i="21"/>
  <c r="AF44" i="21"/>
  <c r="AK31" i="21"/>
  <c r="F30" i="22"/>
  <c r="AH44" i="21"/>
  <c r="L38" i="17"/>
  <c r="M38" i="17" s="1"/>
  <c r="B18" i="18"/>
  <c r="L18" i="15"/>
  <c r="L22" i="15" s="1"/>
  <c r="H9" i="18"/>
  <c r="E51" i="17"/>
  <c r="J53" i="17" s="1"/>
  <c r="T52" i="10"/>
  <c r="R32" i="22"/>
  <c r="S32" i="22" s="1"/>
  <c r="D43" i="16"/>
  <c r="L45" i="16" s="1"/>
  <c r="C16" i="16"/>
  <c r="C43" i="16" s="1"/>
  <c r="K45" i="16" s="1"/>
  <c r="AK17" i="14"/>
  <c r="F28" i="18" l="1"/>
  <c r="F29" i="18" s="1"/>
  <c r="J58" i="17"/>
  <c r="J59" i="17" s="1"/>
  <c r="M62" i="16"/>
  <c r="M63" i="16" s="1"/>
  <c r="R4" i="22"/>
  <c r="S4" i="22" s="1"/>
  <c r="J4" i="22"/>
  <c r="O6" i="22"/>
  <c r="O43" i="22" s="1"/>
  <c r="G43" i="22"/>
  <c r="O45" i="22" s="1"/>
  <c r="AK44" i="14"/>
  <c r="H51" i="17"/>
  <c r="H58" i="17" s="1"/>
  <c r="H59" i="17" s="1"/>
  <c r="G51" i="17"/>
  <c r="J45" i="16"/>
  <c r="Q45" i="16" s="1"/>
  <c r="H44" i="16"/>
  <c r="N30" i="22"/>
  <c r="N43" i="22" s="1"/>
  <c r="R30" i="22"/>
  <c r="S30" i="22" s="1"/>
  <c r="J6" i="22"/>
  <c r="J43" i="22" s="1"/>
  <c r="R6" i="22"/>
  <c r="B43" i="22"/>
  <c r="S4" i="16"/>
  <c r="L62" i="16"/>
  <c r="L63" i="16" s="1"/>
  <c r="O38" i="16"/>
  <c r="O43" i="16" s="1"/>
  <c r="O62" i="16" s="1"/>
  <c r="O63" i="16" s="1"/>
  <c r="R38" i="16"/>
  <c r="S38" i="16" s="1"/>
  <c r="G53" i="17"/>
  <c r="M12" i="17"/>
  <c r="E18" i="18"/>
  <c r="E22" i="18" s="1"/>
  <c r="G18" i="18"/>
  <c r="B22" i="18"/>
  <c r="E24" i="18" s="1"/>
  <c r="H24" i="18" s="1"/>
  <c r="J30" i="16"/>
  <c r="J43" i="16" s="1"/>
  <c r="R30" i="16"/>
  <c r="S30" i="16" s="1"/>
  <c r="K16" i="16"/>
  <c r="K43" i="16" s="1"/>
  <c r="K62" i="16" s="1"/>
  <c r="K63" i="16" s="1"/>
  <c r="R16" i="16"/>
  <c r="S16" i="16" s="1"/>
  <c r="L14" i="22"/>
  <c r="L43" i="22" s="1"/>
  <c r="D43" i="22"/>
  <c r="L45" i="22" s="1"/>
  <c r="R14" i="22"/>
  <c r="S14" i="22" s="1"/>
  <c r="AJ45" i="21"/>
  <c r="I44" i="17"/>
  <c r="I51" i="17" s="1"/>
  <c r="L44" i="17"/>
  <c r="M44" i="17" s="1"/>
  <c r="D51" i="17"/>
  <c r="I53" i="17" s="1"/>
  <c r="AK44" i="21"/>
  <c r="F43" i="22"/>
  <c r="N45" i="22" s="1"/>
  <c r="O49" i="22" l="1"/>
  <c r="O50" i="22" s="1"/>
  <c r="G58" i="17"/>
  <c r="G59" i="17" s="1"/>
  <c r="I58" i="17"/>
  <c r="I59" i="17" s="1"/>
  <c r="N49" i="22"/>
  <c r="N50" i="22" s="1"/>
  <c r="S43" i="16"/>
  <c r="M53" i="17"/>
  <c r="Q43" i="16"/>
  <c r="J62" i="16"/>
  <c r="S6" i="22"/>
  <c r="S43" i="22" s="1"/>
  <c r="R43" i="22"/>
  <c r="R50" i="22" s="1"/>
  <c r="E52" i="17"/>
  <c r="Q43" i="22"/>
  <c r="H18" i="18"/>
  <c r="H22" i="18" s="1"/>
  <c r="G22" i="18"/>
  <c r="G29" i="18" s="1"/>
  <c r="L49" i="22"/>
  <c r="L50" i="22" s="1"/>
  <c r="E28" i="18"/>
  <c r="K51" i="17"/>
  <c r="L51" i="17"/>
  <c r="L59" i="17" s="1"/>
  <c r="J45" i="22"/>
  <c r="Q45" i="22" s="1"/>
  <c r="H44" i="22"/>
  <c r="M51" i="17"/>
  <c r="R43" i="16"/>
  <c r="R63" i="16" s="1"/>
  <c r="M58" i="17" l="1"/>
  <c r="M59" i="17"/>
  <c r="N59" i="17" s="1"/>
  <c r="Q62" i="16"/>
  <c r="J63" i="16"/>
  <c r="Q63" i="16" s="1"/>
  <c r="S63" i="16" s="1"/>
  <c r="J49" i="22"/>
  <c r="E29" i="18"/>
  <c r="H29" i="18" s="1"/>
  <c r="I28" i="18" s="1"/>
  <c r="H28" i="18"/>
  <c r="J50" i="22" l="1"/>
  <c r="Q50" i="22" s="1"/>
  <c r="S50" i="22" s="1"/>
  <c r="Q49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請自行更新俸額</t>
        </r>
      </text>
    </comment>
    <comment ref="I44" authorId="0" shapeId="0" xr:uid="{84BA5398-E709-4144-B56C-34281CE97CE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請自行更新金額</t>
        </r>
      </text>
    </comment>
    <comment ref="H54" authorId="0" shapeId="0" xr:uid="{37CC3C66-1041-4E84-8413-AFE75FFBBBE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請自行更新金額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請自行更新俸額</t>
        </r>
      </text>
    </comment>
    <comment ref="F52" authorId="0" shapeId="0" xr:uid="{0CDEE5EA-087E-40CA-AC22-09032CE8172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請自行更新金額</t>
        </r>
      </text>
    </comment>
    <comment ref="F55" authorId="0" shapeId="0" xr:uid="{660BF512-A24C-466A-BC4E-DDB017DD424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請自行更新金額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2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請自行更新俸額</t>
        </r>
      </text>
    </comment>
    <comment ref="I44" authorId="0" shapeId="0" xr:uid="{00AF2526-71E7-4B49-AAE1-3C021EBD7A1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請自行更新金額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請自行更新俸額</t>
        </r>
      </text>
    </comment>
    <comment ref="D23" authorId="0" shapeId="0" xr:uid="{4A90D8F9-B302-44DC-A911-AC23720A314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請自行更新金額</t>
        </r>
      </text>
    </comment>
  </commentList>
</comments>
</file>

<file path=xl/sharedStrings.xml><?xml version="1.0" encoding="utf-8"?>
<sst xmlns="http://schemas.openxmlformats.org/spreadsheetml/2006/main" count="287" uniqueCount="111">
  <si>
    <t>簡任</t>
    <phoneticPr fontId="1" type="noConversion"/>
  </si>
  <si>
    <t>薦任</t>
    <phoneticPr fontId="1" type="noConversion"/>
  </si>
  <si>
    <t>委任</t>
    <phoneticPr fontId="1" type="noConversion"/>
  </si>
  <si>
    <t>警員</t>
    <phoneticPr fontId="1" type="noConversion"/>
  </si>
  <si>
    <t>合計</t>
    <phoneticPr fontId="1" type="noConversion"/>
  </si>
  <si>
    <t>合計</t>
    <phoneticPr fontId="1" type="noConversion"/>
  </si>
  <si>
    <t>教授</t>
    <phoneticPr fontId="1" type="noConversion"/>
  </si>
  <si>
    <t>副教授</t>
    <phoneticPr fontId="1" type="noConversion"/>
  </si>
  <si>
    <t>助理教授</t>
    <phoneticPr fontId="1" type="noConversion"/>
  </si>
  <si>
    <t>講師</t>
    <phoneticPr fontId="1" type="noConversion"/>
  </si>
  <si>
    <t>助教</t>
    <phoneticPr fontId="1" type="noConversion"/>
  </si>
  <si>
    <t>軍訓教官</t>
    <phoneticPr fontId="1" type="noConversion"/>
  </si>
  <si>
    <t>稀少性技術人員</t>
    <phoneticPr fontId="1" type="noConversion"/>
  </si>
  <si>
    <t>合計</t>
    <phoneticPr fontId="1" type="noConversion"/>
  </si>
  <si>
    <t>技工</t>
    <phoneticPr fontId="1" type="noConversion"/>
  </si>
  <si>
    <t>工友</t>
    <phoneticPr fontId="1" type="noConversion"/>
  </si>
  <si>
    <t>單位：人</t>
    <phoneticPr fontId="1" type="noConversion"/>
  </si>
  <si>
    <t>教師薪級</t>
    <phoneticPr fontId="1" type="noConversion"/>
  </si>
  <si>
    <t>公務人員薪級</t>
    <phoneticPr fontId="1" type="noConversion"/>
  </si>
  <si>
    <t>技工工友薪級</t>
    <phoneticPr fontId="1" type="noConversion"/>
  </si>
  <si>
    <t>教師薪級</t>
    <phoneticPr fontId="1" type="noConversion"/>
  </si>
  <si>
    <t>教授</t>
    <phoneticPr fontId="1" type="noConversion"/>
  </si>
  <si>
    <t>副教授</t>
    <phoneticPr fontId="1" type="noConversion"/>
  </si>
  <si>
    <t>助理教授</t>
    <phoneticPr fontId="1" type="noConversion"/>
  </si>
  <si>
    <t>講師</t>
    <phoneticPr fontId="1" type="noConversion"/>
  </si>
  <si>
    <t>助教</t>
    <phoneticPr fontId="1" type="noConversion"/>
  </si>
  <si>
    <t>軍訓教官</t>
    <phoneticPr fontId="1" type="noConversion"/>
  </si>
  <si>
    <t>稀少性技術人員</t>
    <phoneticPr fontId="1" type="noConversion"/>
  </si>
  <si>
    <t>合計</t>
    <phoneticPr fontId="1" type="noConversion"/>
  </si>
  <si>
    <t>合計</t>
    <phoneticPr fontId="1" type="noConversion"/>
  </si>
  <si>
    <t>專業加給</t>
    <phoneticPr fontId="1" type="noConversion"/>
  </si>
  <si>
    <t>專業加給小計</t>
    <phoneticPr fontId="1" type="noConversion"/>
  </si>
  <si>
    <t>主管加給</t>
    <phoneticPr fontId="1" type="noConversion"/>
  </si>
  <si>
    <t>主管人數</t>
    <phoneticPr fontId="1" type="noConversion"/>
  </si>
  <si>
    <t>簡任</t>
    <phoneticPr fontId="1" type="noConversion"/>
  </si>
  <si>
    <t>薦任</t>
    <phoneticPr fontId="1" type="noConversion"/>
  </si>
  <si>
    <t>委任</t>
    <phoneticPr fontId="1" type="noConversion"/>
  </si>
  <si>
    <t>警員</t>
    <phoneticPr fontId="1" type="noConversion"/>
  </si>
  <si>
    <t>總人數</t>
    <phoneticPr fontId="1" type="noConversion"/>
  </si>
  <si>
    <t>每月本俸</t>
    <phoneticPr fontId="1" type="noConversion"/>
  </si>
  <si>
    <t>年俸額</t>
    <phoneticPr fontId="1" type="noConversion"/>
  </si>
  <si>
    <t>人事費總數</t>
    <phoneticPr fontId="1" type="noConversion"/>
  </si>
  <si>
    <t>技工工友薪級</t>
    <phoneticPr fontId="1" type="noConversion"/>
  </si>
  <si>
    <t>技工</t>
    <phoneticPr fontId="1" type="noConversion"/>
  </si>
  <si>
    <t>工友</t>
    <phoneticPr fontId="1" type="noConversion"/>
  </si>
  <si>
    <t>每月本俸</t>
    <phoneticPr fontId="1" type="noConversion"/>
  </si>
  <si>
    <t>合計員額</t>
    <phoneticPr fontId="1" type="noConversion"/>
  </si>
  <si>
    <t>合計</t>
    <phoneticPr fontId="1" type="noConversion"/>
  </si>
  <si>
    <t>製表</t>
    <phoneticPr fontId="1" type="noConversion"/>
  </si>
  <si>
    <t>單位主管</t>
    <phoneticPr fontId="1" type="noConversion"/>
  </si>
  <si>
    <t>合計</t>
    <phoneticPr fontId="1" type="noConversion"/>
  </si>
  <si>
    <t>單位：人</t>
    <phoneticPr fontId="1" type="noConversion"/>
  </si>
  <si>
    <t>合計員額</t>
    <phoneticPr fontId="1" type="noConversion"/>
  </si>
  <si>
    <t>教師薪級</t>
    <phoneticPr fontId="1" type="noConversion"/>
  </si>
  <si>
    <t>教授</t>
    <phoneticPr fontId="1" type="noConversion"/>
  </si>
  <si>
    <t>副教授</t>
    <phoneticPr fontId="1" type="noConversion"/>
  </si>
  <si>
    <t>助理教授</t>
    <phoneticPr fontId="1" type="noConversion"/>
  </si>
  <si>
    <t>講師</t>
    <phoneticPr fontId="1" type="noConversion"/>
  </si>
  <si>
    <t>助教</t>
    <phoneticPr fontId="1" type="noConversion"/>
  </si>
  <si>
    <t>軍訓教官</t>
    <phoneticPr fontId="1" type="noConversion"/>
  </si>
  <si>
    <t>稀少性技術人員</t>
    <phoneticPr fontId="1" type="noConversion"/>
  </si>
  <si>
    <t>合計</t>
    <phoneticPr fontId="1" type="noConversion"/>
  </si>
  <si>
    <t>製表</t>
    <phoneticPr fontId="1" type="noConversion"/>
  </si>
  <si>
    <t>單位主管</t>
    <phoneticPr fontId="1" type="noConversion"/>
  </si>
  <si>
    <t>製表</t>
    <phoneticPr fontId="1" type="noConversion"/>
  </si>
  <si>
    <t>單位主管</t>
    <phoneticPr fontId="1" type="noConversion"/>
  </si>
  <si>
    <t>每月本俸</t>
    <phoneticPr fontId="1" type="noConversion"/>
  </si>
  <si>
    <t>總人數</t>
    <phoneticPr fontId="1" type="noConversion"/>
  </si>
  <si>
    <t>年俸額</t>
    <phoneticPr fontId="1" type="noConversion"/>
  </si>
  <si>
    <t>合計=(1)+(2)+(3)</t>
    <phoneticPr fontId="1" type="noConversion"/>
  </si>
  <si>
    <t>主管加給小計</t>
    <phoneticPr fontId="1" type="noConversion"/>
  </si>
  <si>
    <t>主管加給小計</t>
    <phoneticPr fontId="1" type="noConversion"/>
  </si>
  <si>
    <t>小計</t>
    <phoneticPr fontId="1" type="noConversion"/>
  </si>
  <si>
    <t>14職等</t>
    <phoneticPr fontId="1" type="noConversion"/>
  </si>
  <si>
    <t>主管人數-14職等</t>
    <phoneticPr fontId="1" type="noConversion"/>
  </si>
  <si>
    <t>12職等</t>
  </si>
  <si>
    <t>13職等</t>
    <phoneticPr fontId="1" type="noConversion"/>
  </si>
  <si>
    <t>12職等</t>
    <phoneticPr fontId="1" type="noConversion"/>
  </si>
  <si>
    <t xml:space="preserve"> 9職等</t>
    <phoneticPr fontId="1" type="noConversion"/>
  </si>
  <si>
    <t>主管加給月支數額</t>
    <phoneticPr fontId="1" type="noConversion"/>
  </si>
  <si>
    <t>11職等</t>
  </si>
  <si>
    <t>10職等</t>
  </si>
  <si>
    <t>8職等</t>
  </si>
  <si>
    <t>9職等</t>
  </si>
  <si>
    <t>職等</t>
    <phoneticPr fontId="1" type="noConversion"/>
  </si>
  <si>
    <t>職等</t>
    <phoneticPr fontId="1" type="noConversion"/>
  </si>
  <si>
    <t>主管人數等</t>
    <phoneticPr fontId="1" type="noConversion"/>
  </si>
  <si>
    <t>製表</t>
    <phoneticPr fontId="1" type="noConversion"/>
  </si>
  <si>
    <t>單位主管</t>
    <phoneticPr fontId="1" type="noConversion"/>
  </si>
  <si>
    <t>合計=(1)+(2)+(3)</t>
    <phoneticPr fontId="1" type="noConversion"/>
  </si>
  <si>
    <t>合計=(1)+(2)+(3)</t>
    <phoneticPr fontId="1" type="noConversion"/>
  </si>
  <si>
    <t>人事費總數(千元)</t>
    <phoneticPr fontId="1" type="noConversion"/>
  </si>
  <si>
    <t>人事費總數(千元)</t>
    <phoneticPr fontId="1" type="noConversion"/>
  </si>
  <si>
    <t>公務人   員薪級</t>
    <phoneticPr fontId="1" type="noConversion"/>
  </si>
  <si>
    <t>助理  教授</t>
    <phoneticPr fontId="1" type="noConversion"/>
  </si>
  <si>
    <t>軍訓  教官</t>
    <phoneticPr fontId="1" type="noConversion"/>
  </si>
  <si>
    <t>軍訓   教官</t>
    <phoneticPr fontId="1" type="noConversion"/>
  </si>
  <si>
    <t>國立嘉義大學116年度預算用人費用-教師員額俸級表</t>
    <phoneticPr fontId="1" type="noConversion"/>
  </si>
  <si>
    <t>國立嘉義大學116年度預算用人費用-職員員額俸級表</t>
    <phoneticPr fontId="1" type="noConversion"/>
  </si>
  <si>
    <t>115.01.01預計員額(1)</t>
    <phoneticPr fontId="1" type="noConversion"/>
  </si>
  <si>
    <t>115年度預估增減員額(2)</t>
    <phoneticPr fontId="1" type="noConversion"/>
  </si>
  <si>
    <t>116年度預估增減員額(3)</t>
    <phoneticPr fontId="1" type="noConversion"/>
  </si>
  <si>
    <t>116年度預估晉級後設算</t>
    <phoneticPr fontId="1" type="noConversion"/>
  </si>
  <si>
    <t>國立嘉義大學116年度預算用人費用-專案教學人員俸級表</t>
    <phoneticPr fontId="1" type="noConversion"/>
  </si>
  <si>
    <t>國立嘉義大學116年度預算用人費用-技工工友員額俸級表</t>
    <phoneticPr fontId="1" type="noConversion"/>
  </si>
  <si>
    <t>116年度預估晉級人數</t>
    <phoneticPr fontId="1" type="noConversion"/>
  </si>
  <si>
    <t>116年度預估晉級俸級金額</t>
    <phoneticPr fontId="1" type="noConversion"/>
  </si>
  <si>
    <t>116年度預估晉級俸級人數</t>
    <phoneticPr fontId="1" type="noConversion"/>
  </si>
  <si>
    <t>國立嘉義大學116年度預算用人費用-專案教師員額俸級表</t>
    <phoneticPr fontId="1" type="noConversion"/>
  </si>
  <si>
    <t>116年度預估晉級本俸金額</t>
    <phoneticPr fontId="1" type="noConversion"/>
  </si>
  <si>
    <t>116年度晉級本俸金額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</si>
</sst>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0.00_);[Red]\(0.00\)"/>
    <numFmt numFmtId="178" formatCode="_-* #,##0_-;\-* #,##0_-;_-* &quot;-&quot;??_-;_-@_-"/>
  </numFmts>
  <fonts count="13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2"/>
      <color indexed="10"/>
      <name val="標楷體"/>
      <family val="4"/>
      <charset val="136"/>
    </font>
    <font>
      <b/>
      <sz val="12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0" xfId="0" applyFont="1"/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0" xfId="0" applyFont="1"/>
    <xf numFmtId="0" fontId="5" fillId="5" borderId="0" xfId="0" applyFont="1" applyFill="1" applyAlignment="1">
      <alignment horizontal="right"/>
    </xf>
    <xf numFmtId="0" fontId="3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3" fillId="5" borderId="2" xfId="0" applyFont="1" applyFill="1" applyBorder="1"/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3" fillId="5" borderId="13" xfId="0" applyFont="1" applyFill="1" applyBorder="1"/>
    <xf numFmtId="0" fontId="3" fillId="5" borderId="0" xfId="0" applyFont="1" applyFill="1"/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41" fontId="3" fillId="5" borderId="3" xfId="0" applyNumberFormat="1" applyFont="1" applyFill="1" applyBorder="1"/>
    <xf numFmtId="0" fontId="3" fillId="5" borderId="4" xfId="0" applyFont="1" applyFill="1" applyBorder="1" applyAlignment="1">
      <alignment horizontal="right"/>
    </xf>
    <xf numFmtId="0" fontId="7" fillId="5" borderId="0" xfId="0" applyFont="1" applyFill="1"/>
    <xf numFmtId="0" fontId="7" fillId="5" borderId="0" xfId="0" applyFont="1" applyFill="1" applyAlignment="1">
      <alignment horizontal="right"/>
    </xf>
    <xf numFmtId="176" fontId="3" fillId="0" borderId="4" xfId="0" applyNumberFormat="1" applyFont="1" applyBorder="1"/>
    <xf numFmtId="176" fontId="3" fillId="0" borderId="6" xfId="0" applyNumberFormat="1" applyFont="1" applyBorder="1"/>
    <xf numFmtId="0" fontId="3" fillId="5" borderId="14" xfId="0" applyFont="1" applyFill="1" applyBorder="1" applyAlignment="1">
      <alignment horizontal="center"/>
    </xf>
    <xf numFmtId="0" fontId="4" fillId="5" borderId="15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center" vertical="top" wrapText="1"/>
    </xf>
    <xf numFmtId="0" fontId="4" fillId="5" borderId="12" xfId="0" applyFont="1" applyFill="1" applyBorder="1" applyAlignment="1">
      <alignment horizontal="center" vertical="top" wrapText="1"/>
    </xf>
    <xf numFmtId="0" fontId="4" fillId="5" borderId="16" xfId="0" applyFont="1" applyFill="1" applyBorder="1" applyAlignment="1">
      <alignment horizontal="center" vertical="top" wrapText="1"/>
    </xf>
    <xf numFmtId="0" fontId="4" fillId="5" borderId="16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3" fillId="5" borderId="19" xfId="0" applyFont="1" applyFill="1" applyBorder="1"/>
    <xf numFmtId="0" fontId="3" fillId="5" borderId="20" xfId="0" applyFont="1" applyFill="1" applyBorder="1" applyAlignment="1">
      <alignment horizontal="center"/>
    </xf>
    <xf numFmtId="41" fontId="3" fillId="0" borderId="21" xfId="0" applyNumberFormat="1" applyFont="1" applyBorder="1"/>
    <xf numFmtId="41" fontId="3" fillId="6" borderId="22" xfId="0" applyNumberFormat="1" applyFont="1" applyFill="1" applyBorder="1"/>
    <xf numFmtId="41" fontId="3" fillId="6" borderId="23" xfId="0" applyNumberFormat="1" applyFont="1" applyFill="1" applyBorder="1"/>
    <xf numFmtId="41" fontId="3" fillId="5" borderId="24" xfId="0" applyNumberFormat="1" applyFont="1" applyFill="1" applyBorder="1"/>
    <xf numFmtId="41" fontId="3" fillId="5" borderId="25" xfId="0" applyNumberFormat="1" applyFont="1" applyFill="1" applyBorder="1"/>
    <xf numFmtId="41" fontId="3" fillId="5" borderId="26" xfId="0" applyNumberFormat="1" applyFont="1" applyFill="1" applyBorder="1"/>
    <xf numFmtId="41" fontId="3" fillId="5" borderId="21" xfId="0" applyNumberFormat="1" applyFont="1" applyFill="1" applyBorder="1"/>
    <xf numFmtId="41" fontId="3" fillId="5" borderId="27" xfId="0" applyNumberFormat="1" applyFont="1" applyFill="1" applyBorder="1"/>
    <xf numFmtId="0" fontId="3" fillId="5" borderId="27" xfId="0" applyFont="1" applyFill="1" applyBorder="1" applyAlignment="1">
      <alignment horizontal="center"/>
    </xf>
    <xf numFmtId="41" fontId="3" fillId="0" borderId="7" xfId="0" applyNumberFormat="1" applyFont="1" applyBorder="1"/>
    <xf numFmtId="41" fontId="3" fillId="6" borderId="25" xfId="0" applyNumberFormat="1" applyFont="1" applyFill="1" applyBorder="1"/>
    <xf numFmtId="41" fontId="3" fillId="6" borderId="28" xfId="0" applyNumberFormat="1" applyFont="1" applyFill="1" applyBorder="1"/>
    <xf numFmtId="41" fontId="3" fillId="6" borderId="26" xfId="0" applyNumberFormat="1" applyFont="1" applyFill="1" applyBorder="1"/>
    <xf numFmtId="41" fontId="3" fillId="5" borderId="7" xfId="0" applyNumberFormat="1" applyFont="1" applyFill="1" applyBorder="1"/>
    <xf numFmtId="41" fontId="3" fillId="5" borderId="9" xfId="0" applyNumberFormat="1" applyFont="1" applyFill="1" applyBorder="1"/>
    <xf numFmtId="41" fontId="3" fillId="5" borderId="29" xfId="0" applyNumberFormat="1" applyFont="1" applyFill="1" applyBorder="1"/>
    <xf numFmtId="41" fontId="3" fillId="0" borderId="9" xfId="0" applyNumberFormat="1" applyFont="1" applyBorder="1"/>
    <xf numFmtId="41" fontId="3" fillId="0" borderId="29" xfId="0" applyNumberFormat="1" applyFont="1" applyBorder="1"/>
    <xf numFmtId="41" fontId="3" fillId="5" borderId="30" xfId="0" applyNumberFormat="1" applyFont="1" applyFill="1" applyBorder="1"/>
    <xf numFmtId="41" fontId="3" fillId="5" borderId="31" xfId="0" applyNumberFormat="1" applyFont="1" applyFill="1" applyBorder="1"/>
    <xf numFmtId="41" fontId="3" fillId="5" borderId="32" xfId="0" applyNumberFormat="1" applyFont="1" applyFill="1" applyBorder="1"/>
    <xf numFmtId="41" fontId="3" fillId="5" borderId="4" xfId="0" applyNumberFormat="1" applyFont="1" applyFill="1" applyBorder="1"/>
    <xf numFmtId="41" fontId="3" fillId="5" borderId="6" xfId="0" applyNumberFormat="1" applyFont="1" applyFill="1" applyBorder="1"/>
    <xf numFmtId="41" fontId="3" fillId="5" borderId="33" xfId="0" applyNumberFormat="1" applyFont="1" applyFill="1" applyBorder="1"/>
    <xf numFmtId="41" fontId="3" fillId="5" borderId="0" xfId="0" applyNumberFormat="1" applyFont="1" applyFill="1"/>
    <xf numFmtId="0" fontId="3" fillId="0" borderId="9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41" fontId="3" fillId="0" borderId="9" xfId="0" applyNumberFormat="1" applyFont="1" applyBorder="1" applyAlignment="1">
      <alignment vertical="center"/>
    </xf>
    <xf numFmtId="178" fontId="3" fillId="5" borderId="4" xfId="0" applyNumberFormat="1" applyFont="1" applyFill="1" applyBorder="1" applyAlignment="1">
      <alignment horizontal="right" vertical="center"/>
    </xf>
    <xf numFmtId="178" fontId="3" fillId="5" borderId="0" xfId="0" applyNumberFormat="1" applyFont="1" applyFill="1"/>
    <xf numFmtId="0" fontId="3" fillId="5" borderId="34" xfId="0" applyFont="1" applyFill="1" applyBorder="1" applyAlignment="1">
      <alignment horizontal="center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5" borderId="35" xfId="0" applyNumberFormat="1" applyFont="1" applyFill="1" applyBorder="1"/>
    <xf numFmtId="41" fontId="3" fillId="5" borderId="36" xfId="0" applyNumberFormat="1" applyFont="1" applyFill="1" applyBorder="1"/>
    <xf numFmtId="0" fontId="3" fillId="5" borderId="37" xfId="0" applyFont="1" applyFill="1" applyBorder="1" applyAlignment="1">
      <alignment horizontal="center" wrapText="1"/>
    </xf>
    <xf numFmtId="41" fontId="3" fillId="2" borderId="28" xfId="0" applyNumberFormat="1" applyFont="1" applyFill="1" applyBorder="1"/>
    <xf numFmtId="41" fontId="3" fillId="2" borderId="38" xfId="0" applyNumberFormat="1" applyFont="1" applyFill="1" applyBorder="1"/>
    <xf numFmtId="41" fontId="3" fillId="5" borderId="39" xfId="0" applyNumberFormat="1" applyFont="1" applyFill="1" applyBorder="1"/>
    <xf numFmtId="41" fontId="3" fillId="2" borderId="25" xfId="0" applyNumberFormat="1" applyFont="1" applyFill="1" applyBorder="1"/>
    <xf numFmtId="0" fontId="3" fillId="0" borderId="40" xfId="0" applyFont="1" applyBorder="1"/>
    <xf numFmtId="41" fontId="3" fillId="2" borderId="26" xfId="0" applyNumberFormat="1" applyFont="1" applyFill="1" applyBorder="1"/>
    <xf numFmtId="0" fontId="3" fillId="0" borderId="7" xfId="0" applyFont="1" applyBorder="1"/>
    <xf numFmtId="0" fontId="3" fillId="0" borderId="9" xfId="0" applyFont="1" applyBorder="1"/>
    <xf numFmtId="0" fontId="3" fillId="0" borderId="29" xfId="0" applyFont="1" applyBorder="1"/>
    <xf numFmtId="0" fontId="3" fillId="5" borderId="41" xfId="0" applyFont="1" applyFill="1" applyBorder="1" applyAlignment="1">
      <alignment horizontal="center" wrapText="1"/>
    </xf>
    <xf numFmtId="0" fontId="3" fillId="0" borderId="42" xfId="0" applyFont="1" applyBorder="1"/>
    <xf numFmtId="0" fontId="3" fillId="0" borderId="43" xfId="0" applyFont="1" applyBorder="1"/>
    <xf numFmtId="0" fontId="3" fillId="0" borderId="44" xfId="0" applyFont="1" applyBorder="1"/>
    <xf numFmtId="0" fontId="3" fillId="5" borderId="42" xfId="0" applyFont="1" applyFill="1" applyBorder="1"/>
    <xf numFmtId="0" fontId="3" fillId="5" borderId="43" xfId="0" applyFont="1" applyFill="1" applyBorder="1"/>
    <xf numFmtId="0" fontId="3" fillId="5" borderId="44" xfId="0" applyFont="1" applyFill="1" applyBorder="1"/>
    <xf numFmtId="41" fontId="3" fillId="5" borderId="45" xfId="0" applyNumberFormat="1" applyFont="1" applyFill="1" applyBorder="1"/>
    <xf numFmtId="41" fontId="3" fillId="5" borderId="46" xfId="0" applyNumberFormat="1" applyFont="1" applyFill="1" applyBorder="1"/>
    <xf numFmtId="41" fontId="3" fillId="5" borderId="47" xfId="0" applyNumberFormat="1" applyFont="1" applyFill="1" applyBorder="1"/>
    <xf numFmtId="41" fontId="3" fillId="5" borderId="48" xfId="0" applyNumberFormat="1" applyFont="1" applyFill="1" applyBorder="1"/>
    <xf numFmtId="41" fontId="3" fillId="5" borderId="49" xfId="0" applyNumberFormat="1" applyFont="1" applyFill="1" applyBorder="1"/>
    <xf numFmtId="41" fontId="3" fillId="5" borderId="50" xfId="0" applyNumberFormat="1" applyFont="1" applyFill="1" applyBorder="1"/>
    <xf numFmtId="0" fontId="3" fillId="5" borderId="34" xfId="0" applyFont="1" applyFill="1" applyBorder="1" applyAlignment="1">
      <alignment horizontal="center"/>
    </xf>
    <xf numFmtId="41" fontId="3" fillId="0" borderId="51" xfId="0" applyNumberFormat="1" applyFont="1" applyBorder="1"/>
    <xf numFmtId="41" fontId="3" fillId="6" borderId="52" xfId="0" applyNumberFormat="1" applyFont="1" applyFill="1" applyBorder="1"/>
    <xf numFmtId="41" fontId="3" fillId="0" borderId="53" xfId="0" applyNumberFormat="1" applyFont="1" applyBorder="1"/>
    <xf numFmtId="41" fontId="3" fillId="5" borderId="54" xfId="0" applyNumberFormat="1" applyFont="1" applyFill="1" applyBorder="1"/>
    <xf numFmtId="41" fontId="3" fillId="5" borderId="51" xfId="0" applyNumberFormat="1" applyFont="1" applyFill="1" applyBorder="1"/>
    <xf numFmtId="0" fontId="3" fillId="5" borderId="37" xfId="0" applyFont="1" applyFill="1" applyBorder="1" applyAlignment="1">
      <alignment horizontal="center"/>
    </xf>
    <xf numFmtId="41" fontId="3" fillId="0" borderId="17" xfId="0" applyNumberFormat="1" applyFont="1" applyBorder="1"/>
    <xf numFmtId="41" fontId="3" fillId="6" borderId="55" xfId="0" applyNumberFormat="1" applyFont="1" applyFill="1" applyBorder="1"/>
    <xf numFmtId="41" fontId="3" fillId="0" borderId="56" xfId="0" applyNumberFormat="1" applyFont="1" applyBorder="1"/>
    <xf numFmtId="41" fontId="3" fillId="5" borderId="17" xfId="0" applyNumberFormat="1" applyFont="1" applyFill="1" applyBorder="1"/>
    <xf numFmtId="41" fontId="3" fillId="0" borderId="18" xfId="0" applyNumberFormat="1" applyFont="1" applyBorder="1"/>
    <xf numFmtId="41" fontId="3" fillId="5" borderId="18" xfId="0" applyNumberFormat="1" applyFont="1" applyFill="1" applyBorder="1"/>
    <xf numFmtId="41" fontId="3" fillId="5" borderId="57" xfId="0" applyNumberFormat="1" applyFont="1" applyFill="1" applyBorder="1"/>
    <xf numFmtId="41" fontId="3" fillId="5" borderId="58" xfId="0" applyNumberFormat="1" applyFont="1" applyFill="1" applyBorder="1"/>
    <xf numFmtId="41" fontId="3" fillId="5" borderId="59" xfId="0" applyNumberFormat="1" applyFont="1" applyFill="1" applyBorder="1"/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5" borderId="60" xfId="0" applyFont="1" applyFill="1" applyBorder="1" applyAlignment="1">
      <alignment horizontal="center" vertical="top" wrapText="1"/>
    </xf>
    <xf numFmtId="0" fontId="3" fillId="5" borderId="61" xfId="0" applyFont="1" applyFill="1" applyBorder="1" applyAlignment="1">
      <alignment horizontal="center" vertical="top" wrapText="1"/>
    </xf>
    <xf numFmtId="41" fontId="3" fillId="6" borderId="62" xfId="0" applyNumberFormat="1" applyFont="1" applyFill="1" applyBorder="1"/>
    <xf numFmtId="0" fontId="3" fillId="5" borderId="63" xfId="0" applyFont="1" applyFill="1" applyBorder="1" applyAlignment="1">
      <alignment horizontal="center" vertical="top" wrapText="1"/>
    </xf>
    <xf numFmtId="0" fontId="3" fillId="5" borderId="64" xfId="0" applyFont="1" applyFill="1" applyBorder="1"/>
    <xf numFmtId="0" fontId="3" fillId="5" borderId="65" xfId="0" applyFont="1" applyFill="1" applyBorder="1"/>
    <xf numFmtId="41" fontId="3" fillId="0" borderId="66" xfId="0" applyNumberFormat="1" applyFont="1" applyBorder="1"/>
    <xf numFmtId="41" fontId="3" fillId="0" borderId="25" xfId="0" applyNumberFormat="1" applyFont="1" applyBorder="1"/>
    <xf numFmtId="41" fontId="3" fillId="0" borderId="26" xfId="0" applyNumberFormat="1" applyFont="1" applyBorder="1"/>
    <xf numFmtId="41" fontId="3" fillId="0" borderId="24" xfId="0" applyNumberFormat="1" applyFont="1" applyBorder="1"/>
    <xf numFmtId="0" fontId="3" fillId="0" borderId="67" xfId="0" applyFont="1" applyBorder="1" applyAlignment="1">
      <alignment horizontal="center"/>
    </xf>
    <xf numFmtId="41" fontId="3" fillId="0" borderId="3" xfId="0" applyNumberFormat="1" applyFont="1" applyBorder="1"/>
    <xf numFmtId="41" fontId="3" fillId="0" borderId="4" xfId="0" applyNumberFormat="1" applyFont="1" applyBorder="1"/>
    <xf numFmtId="41" fontId="3" fillId="0" borderId="8" xfId="0" applyNumberFormat="1" applyFont="1" applyBorder="1"/>
    <xf numFmtId="41" fontId="3" fillId="0" borderId="6" xfId="0" applyNumberFormat="1" applyFont="1" applyBorder="1"/>
    <xf numFmtId="41" fontId="3" fillId="0" borderId="0" xfId="0" applyNumberFormat="1" applyFont="1"/>
    <xf numFmtId="0" fontId="3" fillId="0" borderId="0" xfId="0" applyFont="1" applyAlignment="1">
      <alignment horizontal="right"/>
    </xf>
    <xf numFmtId="176" fontId="3" fillId="3" borderId="25" xfId="0" applyNumberFormat="1" applyFont="1" applyFill="1" applyBorder="1"/>
    <xf numFmtId="0" fontId="3" fillId="0" borderId="25" xfId="0" applyFont="1" applyBorder="1"/>
    <xf numFmtId="0" fontId="3" fillId="0" borderId="0" xfId="0" applyFont="1" applyAlignment="1">
      <alignment vertical="top"/>
    </xf>
    <xf numFmtId="41" fontId="3" fillId="0" borderId="43" xfId="0" applyNumberFormat="1" applyFont="1" applyBorder="1" applyAlignment="1">
      <alignment vertical="top"/>
    </xf>
    <xf numFmtId="41" fontId="3" fillId="0" borderId="10" xfId="0" applyNumberFormat="1" applyFont="1" applyBorder="1" applyProtection="1">
      <protection locked="0"/>
    </xf>
    <xf numFmtId="0" fontId="3" fillId="0" borderId="11" xfId="0" applyFont="1" applyBorder="1" applyProtection="1">
      <protection locked="0"/>
    </xf>
    <xf numFmtId="41" fontId="3" fillId="0" borderId="9" xfId="0" applyNumberFormat="1" applyFont="1" applyBorder="1" applyProtection="1">
      <protection locked="0"/>
    </xf>
    <xf numFmtId="0" fontId="3" fillId="0" borderId="29" xfId="0" applyFont="1" applyBorder="1" applyProtection="1">
      <protection locked="0"/>
    </xf>
    <xf numFmtId="41" fontId="3" fillId="4" borderId="4" xfId="0" applyNumberFormat="1" applyFont="1" applyFill="1" applyBorder="1"/>
    <xf numFmtId="41" fontId="3" fillId="0" borderId="6" xfId="0" applyNumberFormat="1" applyFont="1" applyBorder="1" applyAlignment="1">
      <alignment vertical="top"/>
    </xf>
    <xf numFmtId="0" fontId="3" fillId="0" borderId="68" xfId="0" applyFont="1" applyBorder="1" applyAlignment="1">
      <alignment horizontal="right" vertical="top" wrapText="1"/>
    </xf>
    <xf numFmtId="176" fontId="3" fillId="3" borderId="53" xfId="0" applyNumberFormat="1" applyFont="1" applyFill="1" applyBorder="1"/>
    <xf numFmtId="176" fontId="3" fillId="3" borderId="10" xfId="0" applyNumberFormat="1" applyFont="1" applyFill="1" applyBorder="1"/>
    <xf numFmtId="0" fontId="3" fillId="0" borderId="11" xfId="0" applyFont="1" applyBorder="1"/>
    <xf numFmtId="0" fontId="3" fillId="0" borderId="69" xfId="0" applyFont="1" applyBorder="1" applyAlignment="1">
      <alignment horizontal="right" vertical="top" wrapText="1"/>
    </xf>
    <xf numFmtId="176" fontId="3" fillId="3" borderId="56" xfId="0" applyNumberFormat="1" applyFont="1" applyFill="1" applyBorder="1"/>
    <xf numFmtId="176" fontId="3" fillId="3" borderId="9" xfId="0" applyNumberFormat="1" applyFont="1" applyFill="1" applyBorder="1"/>
    <xf numFmtId="0" fontId="3" fillId="0" borderId="70" xfId="0" applyFont="1" applyBorder="1" applyAlignment="1">
      <alignment horizontal="right" vertical="top" wrapText="1"/>
    </xf>
    <xf numFmtId="176" fontId="3" fillId="3" borderId="70" xfId="0" applyNumberFormat="1" applyFont="1" applyFill="1" applyBorder="1"/>
    <xf numFmtId="176" fontId="3" fillId="3" borderId="71" xfId="0" applyNumberFormat="1" applyFont="1" applyFill="1" applyBorder="1"/>
    <xf numFmtId="176" fontId="3" fillId="3" borderId="4" xfId="0" applyNumberFormat="1" applyFont="1" applyFill="1" applyBorder="1"/>
    <xf numFmtId="41" fontId="3" fillId="0" borderId="25" xfId="0" applyNumberFormat="1" applyFont="1" applyBorder="1" applyAlignment="1">
      <alignment vertical="top"/>
    </xf>
    <xf numFmtId="43" fontId="3" fillId="0" borderId="0" xfId="0" applyNumberFormat="1" applyFont="1"/>
    <xf numFmtId="0" fontId="8" fillId="0" borderId="0" xfId="0" applyFont="1"/>
    <xf numFmtId="176" fontId="3" fillId="0" borderId="9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/>
    <xf numFmtId="176" fontId="4" fillId="0" borderId="56" xfId="0" applyNumberFormat="1" applyFont="1" applyBorder="1" applyAlignment="1">
      <alignment horizontal="center"/>
    </xf>
    <xf numFmtId="176" fontId="4" fillId="0" borderId="9" xfId="0" applyNumberFormat="1" applyFont="1" applyBorder="1" applyAlignment="1">
      <alignment horizontal="center"/>
    </xf>
    <xf numFmtId="176" fontId="5" fillId="0" borderId="9" xfId="0" applyNumberFormat="1" applyFont="1" applyBorder="1" applyAlignment="1">
      <alignment horizontal="center"/>
    </xf>
    <xf numFmtId="0" fontId="5" fillId="0" borderId="0" xfId="0" applyFont="1"/>
    <xf numFmtId="0" fontId="3" fillId="0" borderId="72" xfId="0" applyFont="1" applyBorder="1" applyAlignment="1">
      <alignment horizontal="center" wrapText="1"/>
    </xf>
    <xf numFmtId="176" fontId="3" fillId="0" borderId="0" xfId="0" applyNumberFormat="1" applyFont="1"/>
    <xf numFmtId="0" fontId="3" fillId="0" borderId="67" xfId="0" applyFont="1" applyBorder="1" applyAlignment="1">
      <alignment horizontal="center" wrapText="1"/>
    </xf>
    <xf numFmtId="0" fontId="3" fillId="0" borderId="73" xfId="0" applyFont="1" applyBorder="1" applyAlignment="1">
      <alignment horizontal="center" wrapText="1"/>
    </xf>
    <xf numFmtId="176" fontId="9" fillId="0" borderId="9" xfId="0" applyNumberFormat="1" applyFont="1" applyBorder="1"/>
    <xf numFmtId="176" fontId="3" fillId="4" borderId="9" xfId="0" applyNumberFormat="1" applyFont="1" applyFill="1" applyBorder="1"/>
    <xf numFmtId="41" fontId="9" fillId="0" borderId="9" xfId="0" applyNumberFormat="1" applyFont="1" applyBorder="1"/>
    <xf numFmtId="41" fontId="3" fillId="0" borderId="74" xfId="0" applyNumberFormat="1" applyFont="1" applyBorder="1"/>
    <xf numFmtId="41" fontId="3" fillId="0" borderId="75" xfId="0" applyNumberFormat="1" applyFont="1" applyBorder="1"/>
    <xf numFmtId="41" fontId="3" fillId="0" borderId="67" xfId="0" applyNumberFormat="1" applyFont="1" applyBorder="1"/>
    <xf numFmtId="0" fontId="3" fillId="4" borderId="9" xfId="0" applyFont="1" applyFill="1" applyBorder="1"/>
    <xf numFmtId="0" fontId="3" fillId="0" borderId="27" xfId="0" applyFont="1" applyBorder="1" applyAlignment="1">
      <alignment horizontal="center" vertical="top" wrapText="1"/>
    </xf>
    <xf numFmtId="41" fontId="3" fillId="0" borderId="10" xfId="0" applyNumberFormat="1" applyFont="1" applyBorder="1"/>
    <xf numFmtId="0" fontId="3" fillId="0" borderId="76" xfId="0" applyFont="1" applyBorder="1" applyAlignment="1">
      <alignment horizontal="center" vertical="top" wrapText="1"/>
    </xf>
    <xf numFmtId="41" fontId="3" fillId="3" borderId="9" xfId="0" applyNumberFormat="1" applyFont="1" applyFill="1" applyBorder="1"/>
    <xf numFmtId="0" fontId="9" fillId="0" borderId="0" xfId="0" applyFont="1" applyAlignment="1">
      <alignment horizontal="right"/>
    </xf>
    <xf numFmtId="41" fontId="3" fillId="3" borderId="7" xfId="0" applyNumberFormat="1" applyFont="1" applyFill="1" applyBorder="1"/>
    <xf numFmtId="0" fontId="9" fillId="0" borderId="0" xfId="0" applyFont="1"/>
    <xf numFmtId="0" fontId="9" fillId="0" borderId="69" xfId="0" applyFont="1" applyBorder="1" applyAlignment="1">
      <alignment horizontal="right"/>
    </xf>
    <xf numFmtId="0" fontId="4" fillId="0" borderId="2" xfId="0" applyFont="1" applyBorder="1" applyAlignment="1">
      <alignment vertical="top" wrapText="1"/>
    </xf>
    <xf numFmtId="176" fontId="3" fillId="3" borderId="29" xfId="0" applyNumberFormat="1" applyFont="1" applyFill="1" applyBorder="1"/>
    <xf numFmtId="0" fontId="3" fillId="0" borderId="6" xfId="0" applyFont="1" applyBorder="1" applyAlignment="1">
      <alignment horizontal="center"/>
    </xf>
    <xf numFmtId="176" fontId="3" fillId="3" borderId="6" xfId="0" applyNumberFormat="1" applyFont="1" applyFill="1" applyBorder="1"/>
    <xf numFmtId="41" fontId="3" fillId="3" borderId="25" xfId="0" applyNumberFormat="1" applyFont="1" applyFill="1" applyBorder="1"/>
    <xf numFmtId="0" fontId="2" fillId="0" borderId="0" xfId="0" applyFont="1" applyAlignment="1">
      <alignment vertical="top"/>
    </xf>
    <xf numFmtId="0" fontId="3" fillId="5" borderId="0" xfId="0" applyFont="1" applyFill="1" applyAlignment="1">
      <alignment horizontal="right"/>
    </xf>
    <xf numFmtId="176" fontId="3" fillId="0" borderId="9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76" fontId="3" fillId="0" borderId="5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right" vertical="center" wrapText="1"/>
    </xf>
    <xf numFmtId="0" fontId="2" fillId="5" borderId="0" xfId="0" applyFont="1" applyFill="1" applyAlignment="1">
      <alignment horizontal="center"/>
    </xf>
    <xf numFmtId="0" fontId="3" fillId="5" borderId="77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5" fillId="5" borderId="7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horizontal="center"/>
    </xf>
    <xf numFmtId="177" fontId="3" fillId="5" borderId="79" xfId="0" applyNumberFormat="1" applyFont="1" applyFill="1" applyBorder="1" applyAlignment="1">
      <alignment horizontal="center"/>
    </xf>
    <xf numFmtId="177" fontId="3" fillId="5" borderId="80" xfId="0" applyNumberFormat="1" applyFont="1" applyFill="1" applyBorder="1" applyAlignment="1">
      <alignment horizontal="center"/>
    </xf>
    <xf numFmtId="41" fontId="3" fillId="5" borderId="1" xfId="0" applyNumberFormat="1" applyFont="1" applyFill="1" applyBorder="1" applyAlignment="1">
      <alignment horizontal="center"/>
    </xf>
    <xf numFmtId="41" fontId="3" fillId="5" borderId="53" xfId="0" applyNumberFormat="1" applyFont="1" applyFill="1" applyBorder="1" applyAlignment="1">
      <alignment horizontal="center"/>
    </xf>
    <xf numFmtId="0" fontId="3" fillId="5" borderId="81" xfId="0" applyFont="1" applyFill="1" applyBorder="1" applyAlignment="1">
      <alignment horizontal="center" vertical="center" wrapText="1"/>
    </xf>
    <xf numFmtId="0" fontId="3" fillId="5" borderId="82" xfId="0" applyFont="1" applyFill="1" applyBorder="1" applyAlignment="1">
      <alignment horizontal="center" vertical="center" wrapText="1"/>
    </xf>
    <xf numFmtId="0" fontId="3" fillId="5" borderId="83" xfId="0" applyFont="1" applyFill="1" applyBorder="1" applyAlignment="1">
      <alignment horizontal="center" vertical="center" wrapText="1"/>
    </xf>
    <xf numFmtId="0" fontId="5" fillId="5" borderId="84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3" fillId="5" borderId="85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3" fillId="5" borderId="86" xfId="0" applyFont="1" applyFill="1" applyBorder="1" applyAlignment="1">
      <alignment horizontal="center" vertical="center" wrapText="1"/>
    </xf>
    <xf numFmtId="0" fontId="5" fillId="5" borderId="87" xfId="0" applyFont="1" applyFill="1" applyBorder="1" applyAlignment="1">
      <alignment horizontal="center" vertical="center" wrapText="1"/>
    </xf>
    <xf numFmtId="0" fontId="5" fillId="5" borderId="88" xfId="0" applyFont="1" applyFill="1" applyBorder="1" applyAlignment="1">
      <alignment horizontal="center" vertical="center" wrapText="1"/>
    </xf>
    <xf numFmtId="0" fontId="3" fillId="5" borderId="91" xfId="0" applyFont="1" applyFill="1" applyBorder="1" applyAlignment="1">
      <alignment horizontal="center"/>
    </xf>
    <xf numFmtId="0" fontId="3" fillId="5" borderId="82" xfId="0" applyFont="1" applyFill="1" applyBorder="1" applyAlignment="1">
      <alignment horizontal="center"/>
    </xf>
    <xf numFmtId="0" fontId="3" fillId="5" borderId="92" xfId="0" applyFont="1" applyFill="1" applyBorder="1" applyAlignment="1">
      <alignment horizontal="center"/>
    </xf>
    <xf numFmtId="0" fontId="5" fillId="5" borderId="89" xfId="0" applyFont="1" applyFill="1" applyBorder="1" applyAlignment="1">
      <alignment horizontal="center" vertical="center" wrapText="1"/>
    </xf>
    <xf numFmtId="0" fontId="5" fillId="5" borderId="90" xfId="0" applyFont="1" applyFill="1" applyBorder="1" applyAlignment="1">
      <alignment horizontal="center" vertical="center" wrapText="1"/>
    </xf>
    <xf numFmtId="177" fontId="3" fillId="5" borderId="14" xfId="0" applyNumberFormat="1" applyFont="1" applyFill="1" applyBorder="1" applyAlignment="1">
      <alignment horizontal="center"/>
    </xf>
    <xf numFmtId="177" fontId="3" fillId="5" borderId="93" xfId="0" applyNumberFormat="1" applyFont="1" applyFill="1" applyBorder="1" applyAlignment="1">
      <alignment horizontal="center"/>
    </xf>
    <xf numFmtId="177" fontId="3" fillId="5" borderId="84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3" fillId="5" borderId="94" xfId="0" applyFont="1" applyFill="1" applyBorder="1" applyAlignment="1">
      <alignment horizontal="center"/>
    </xf>
    <xf numFmtId="0" fontId="3" fillId="5" borderId="95" xfId="0" applyFont="1" applyFill="1" applyBorder="1" applyAlignment="1">
      <alignment horizontal="center"/>
    </xf>
    <xf numFmtId="0" fontId="3" fillId="5" borderId="96" xfId="0" applyFont="1" applyFill="1" applyBorder="1" applyAlignment="1">
      <alignment horizontal="center"/>
    </xf>
    <xf numFmtId="0" fontId="3" fillId="5" borderId="84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91" xfId="0" applyFont="1" applyFill="1" applyBorder="1" applyAlignment="1">
      <alignment horizontal="center" vertical="center" wrapText="1"/>
    </xf>
    <xf numFmtId="0" fontId="3" fillId="5" borderId="9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84" xfId="0" applyFont="1" applyFill="1" applyBorder="1" applyAlignment="1">
      <alignment horizontal="center" vertical="center" wrapText="1"/>
    </xf>
    <xf numFmtId="0" fontId="3" fillId="5" borderId="93" xfId="0" applyFont="1" applyFill="1" applyBorder="1" applyAlignment="1">
      <alignment horizontal="center" vertical="center" wrapText="1"/>
    </xf>
    <xf numFmtId="0" fontId="3" fillId="5" borderId="97" xfId="0" applyFont="1" applyFill="1" applyBorder="1" applyAlignment="1">
      <alignment horizontal="center" vertical="center" wrapText="1"/>
    </xf>
    <xf numFmtId="0" fontId="4" fillId="5" borderId="98" xfId="0" applyFont="1" applyFill="1" applyBorder="1" applyAlignment="1">
      <alignment horizontal="center" vertical="center" wrapText="1"/>
    </xf>
    <xf numFmtId="0" fontId="4" fillId="5" borderId="9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0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101" xfId="0" applyFont="1" applyBorder="1" applyAlignment="1">
      <alignment horizontal="center" vertical="top" wrapText="1"/>
    </xf>
    <xf numFmtId="176" fontId="4" fillId="3" borderId="11" xfId="0" applyNumberFormat="1" applyFont="1" applyFill="1" applyBorder="1" applyAlignment="1">
      <alignment horizontal="center" vertical="center"/>
    </xf>
    <xf numFmtId="176" fontId="4" fillId="3" borderId="29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4" fillId="0" borderId="2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7" xfId="0" applyFont="1" applyBorder="1" applyAlignment="1">
      <alignment horizontal="right" vertical="top" wrapText="1"/>
    </xf>
    <xf numFmtId="176" fontId="3" fillId="0" borderId="53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56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76" fontId="3" fillId="0" borderId="23" xfId="0" applyNumberFormat="1" applyFont="1" applyBorder="1" applyAlignment="1">
      <alignment horizontal="center" vertical="center"/>
    </xf>
    <xf numFmtId="176" fontId="3" fillId="0" borderId="2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5" fillId="3" borderId="11" xfId="0" applyNumberFormat="1" applyFont="1" applyFill="1" applyBorder="1" applyAlignment="1">
      <alignment horizontal="center" vertical="center"/>
    </xf>
    <xf numFmtId="176" fontId="5" fillId="3" borderId="2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78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176" fontId="6" fillId="0" borderId="23" xfId="0" applyNumberFormat="1" applyFont="1" applyBorder="1" applyAlignment="1">
      <alignment horizontal="center"/>
    </xf>
    <xf numFmtId="176" fontId="6" fillId="0" borderId="103" xfId="0" applyNumberFormat="1" applyFont="1" applyBorder="1" applyAlignment="1">
      <alignment horizontal="center"/>
    </xf>
    <xf numFmtId="176" fontId="6" fillId="0" borderId="22" xfId="0" applyNumberFormat="1" applyFont="1" applyBorder="1" applyAlignment="1">
      <alignment horizontal="center"/>
    </xf>
    <xf numFmtId="176" fontId="6" fillId="0" borderId="7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4"/>
  <sheetViews>
    <sheetView tabSelected="1" view="pageBreakPreview" zoomScale="80" zoomScaleNormal="100" zoomScaleSheetLayoutView="80" workbookViewId="0">
      <pane xSplit="1" ySplit="4" topLeftCell="B5" activePane="bottomRight" state="frozen"/>
      <selection activeCell="D19" sqref="D19"/>
      <selection pane="topRight" activeCell="D19" sqref="D19"/>
      <selection pane="bottomLeft" activeCell="D19" sqref="D19"/>
      <selection pane="bottomRight" activeCell="A7" sqref="A7"/>
    </sheetView>
  </sheetViews>
  <sheetFormatPr defaultColWidth="9" defaultRowHeight="16.2" x14ac:dyDescent="0.3"/>
  <cols>
    <col min="1" max="1" width="9.6640625" style="32" customWidth="1"/>
    <col min="2" max="2" width="6.44140625" style="32" customWidth="1"/>
    <col min="3" max="3" width="6.88671875" style="32" customWidth="1"/>
    <col min="4" max="7" width="6" style="32" customWidth="1"/>
    <col min="8" max="8" width="8.77734375" style="32" customWidth="1"/>
    <col min="9" max="14" width="6" style="32" customWidth="1"/>
    <col min="15" max="15" width="8.77734375" style="32" customWidth="1"/>
    <col min="16" max="17" width="6.44140625" style="32" customWidth="1"/>
    <col min="18" max="19" width="6.77734375" style="32" customWidth="1"/>
    <col min="20" max="20" width="7.88671875" style="32" customWidth="1"/>
    <col min="21" max="21" width="7" style="32" customWidth="1"/>
    <col min="22" max="22" width="9.88671875" style="32" customWidth="1"/>
    <col min="23" max="28" width="6.6640625" style="32" customWidth="1"/>
    <col min="29" max="29" width="9.21875" style="32" customWidth="1"/>
    <col min="30" max="35" width="6.88671875" style="32" customWidth="1"/>
    <col min="36" max="36" width="9.44140625" style="32" customWidth="1"/>
    <col min="37" max="37" width="9.109375" style="32" bestFit="1" customWidth="1"/>
    <col min="38" max="16384" width="9" style="32"/>
  </cols>
  <sheetData>
    <row r="1" spans="1:37" ht="24.6" x14ac:dyDescent="0.45">
      <c r="A1" s="214" t="s">
        <v>97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</row>
    <row r="2" spans="1:37" ht="21.75" customHeight="1" thickBot="1" x14ac:dyDescent="0.35">
      <c r="AC2" s="199" t="s">
        <v>16</v>
      </c>
    </row>
    <row r="3" spans="1:37" x14ac:dyDescent="0.3">
      <c r="A3" s="17"/>
      <c r="B3" s="215" t="str">
        <f>職員及警員俸級表!B3</f>
        <v>115.01.01預計員額(1)</v>
      </c>
      <c r="C3" s="216"/>
      <c r="D3" s="216"/>
      <c r="E3" s="216"/>
      <c r="F3" s="216"/>
      <c r="G3" s="216"/>
      <c r="H3" s="217"/>
      <c r="I3" s="223" t="str">
        <f>職員及警員俸級表!F3</f>
        <v>115年度預估增減員額(2)</v>
      </c>
      <c r="J3" s="224"/>
      <c r="K3" s="224"/>
      <c r="L3" s="224"/>
      <c r="M3" s="224"/>
      <c r="N3" s="224"/>
      <c r="O3" s="225"/>
      <c r="P3" s="223" t="str">
        <f>職員及警員俸級表!J3</f>
        <v>116年度預估增減員額(3)</v>
      </c>
      <c r="Q3" s="224"/>
      <c r="R3" s="224"/>
      <c r="S3" s="224"/>
      <c r="T3" s="224"/>
      <c r="U3" s="224"/>
      <c r="V3" s="225"/>
      <c r="W3" s="218" t="s">
        <v>89</v>
      </c>
      <c r="X3" s="219"/>
      <c r="Y3" s="219"/>
      <c r="Z3" s="219"/>
      <c r="AA3" s="219"/>
      <c r="AB3" s="219"/>
      <c r="AC3" s="220"/>
      <c r="AD3" s="218" t="str">
        <f>職員及警員俸級表!R3</f>
        <v>116年度預估晉級後設算</v>
      </c>
      <c r="AE3" s="219"/>
      <c r="AF3" s="219"/>
      <c r="AG3" s="219"/>
      <c r="AH3" s="219"/>
      <c r="AI3" s="219"/>
      <c r="AJ3" s="220"/>
      <c r="AK3" s="221" t="s">
        <v>46</v>
      </c>
    </row>
    <row r="4" spans="1:37" ht="30.6" thickBot="1" x14ac:dyDescent="0.35">
      <c r="A4" s="18" t="s">
        <v>17</v>
      </c>
      <c r="B4" s="19" t="s">
        <v>6</v>
      </c>
      <c r="C4" s="20" t="s">
        <v>7</v>
      </c>
      <c r="D4" s="20" t="s">
        <v>8</v>
      </c>
      <c r="E4" s="20" t="s">
        <v>9</v>
      </c>
      <c r="F4" s="20" t="s">
        <v>10</v>
      </c>
      <c r="G4" s="20" t="s">
        <v>11</v>
      </c>
      <c r="H4" s="21" t="s">
        <v>12</v>
      </c>
      <c r="I4" s="19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20" t="s">
        <v>11</v>
      </c>
      <c r="O4" s="21" t="s">
        <v>12</v>
      </c>
      <c r="P4" s="19" t="s">
        <v>6</v>
      </c>
      <c r="Q4" s="20" t="s">
        <v>7</v>
      </c>
      <c r="R4" s="20" t="s">
        <v>94</v>
      </c>
      <c r="S4" s="20" t="s">
        <v>9</v>
      </c>
      <c r="T4" s="20" t="s">
        <v>10</v>
      </c>
      <c r="U4" s="20" t="s">
        <v>95</v>
      </c>
      <c r="V4" s="21" t="s">
        <v>12</v>
      </c>
      <c r="W4" s="19" t="s">
        <v>6</v>
      </c>
      <c r="X4" s="20" t="s">
        <v>7</v>
      </c>
      <c r="Y4" s="20" t="s">
        <v>8</v>
      </c>
      <c r="Z4" s="20" t="s">
        <v>9</v>
      </c>
      <c r="AA4" s="20" t="s">
        <v>10</v>
      </c>
      <c r="AB4" s="20" t="s">
        <v>11</v>
      </c>
      <c r="AC4" s="21" t="s">
        <v>12</v>
      </c>
      <c r="AD4" s="19" t="s">
        <v>6</v>
      </c>
      <c r="AE4" s="20" t="s">
        <v>7</v>
      </c>
      <c r="AF4" s="20" t="s">
        <v>8</v>
      </c>
      <c r="AG4" s="20" t="s">
        <v>9</v>
      </c>
      <c r="AH4" s="20" t="s">
        <v>10</v>
      </c>
      <c r="AI4" s="20" t="s">
        <v>11</v>
      </c>
      <c r="AJ4" s="21" t="s">
        <v>12</v>
      </c>
      <c r="AK4" s="222"/>
    </row>
    <row r="5" spans="1:37" x14ac:dyDescent="0.3">
      <c r="A5" s="50">
        <v>770</v>
      </c>
      <c r="B5" s="51"/>
      <c r="C5" s="52"/>
      <c r="D5" s="52"/>
      <c r="E5" s="52"/>
      <c r="F5" s="52"/>
      <c r="G5" s="52"/>
      <c r="H5" s="53"/>
      <c r="I5" s="51"/>
      <c r="J5" s="52"/>
      <c r="K5" s="52"/>
      <c r="L5" s="52"/>
      <c r="M5" s="52"/>
      <c r="N5" s="52"/>
      <c r="O5" s="53"/>
      <c r="P5" s="51"/>
      <c r="Q5" s="52"/>
      <c r="R5" s="52"/>
      <c r="S5" s="52"/>
      <c r="T5" s="52"/>
      <c r="U5" s="52"/>
      <c r="V5" s="53"/>
      <c r="W5" s="54">
        <f>SUM(B5+I5+P5)</f>
        <v>0</v>
      </c>
      <c r="X5" s="55">
        <f t="shared" ref="X5:AC5" si="0">C5+J5+Q5</f>
        <v>0</v>
      </c>
      <c r="Y5" s="55">
        <f t="shared" si="0"/>
        <v>0</v>
      </c>
      <c r="Z5" s="55">
        <f t="shared" si="0"/>
        <v>0</v>
      </c>
      <c r="AA5" s="55">
        <f t="shared" si="0"/>
        <v>0</v>
      </c>
      <c r="AB5" s="55">
        <f t="shared" si="0"/>
        <v>0</v>
      </c>
      <c r="AC5" s="56">
        <f t="shared" si="0"/>
        <v>0</v>
      </c>
      <c r="AD5" s="57">
        <f>W5+W6</f>
        <v>0</v>
      </c>
      <c r="AE5" s="52"/>
      <c r="AF5" s="52"/>
      <c r="AG5" s="52"/>
      <c r="AH5" s="52"/>
      <c r="AI5" s="52"/>
      <c r="AJ5" s="53"/>
      <c r="AK5" s="58">
        <f>SUM(AD5:AJ5)</f>
        <v>0</v>
      </c>
    </row>
    <row r="6" spans="1:37" x14ac:dyDescent="0.3">
      <c r="A6" s="59">
        <v>740</v>
      </c>
      <c r="B6" s="60"/>
      <c r="C6" s="61"/>
      <c r="D6" s="62"/>
      <c r="E6" s="62"/>
      <c r="F6" s="62"/>
      <c r="G6" s="61"/>
      <c r="H6" s="63"/>
      <c r="I6" s="60"/>
      <c r="J6" s="61"/>
      <c r="K6" s="62"/>
      <c r="L6" s="62"/>
      <c r="M6" s="62"/>
      <c r="N6" s="61"/>
      <c r="O6" s="63"/>
      <c r="P6" s="60"/>
      <c r="Q6" s="61"/>
      <c r="R6" s="62"/>
      <c r="S6" s="62"/>
      <c r="T6" s="62"/>
      <c r="U6" s="61"/>
      <c r="V6" s="63"/>
      <c r="W6" s="64">
        <f t="shared" ref="W6:W30" si="1">B6+I6+P6</f>
        <v>0</v>
      </c>
      <c r="X6" s="65">
        <f t="shared" ref="X6:X31" si="2">C6+J6+Q6</f>
        <v>0</v>
      </c>
      <c r="Y6" s="65">
        <f t="shared" ref="Y6:Y31" si="3">D6+K6+R6</f>
        <v>0</v>
      </c>
      <c r="Z6" s="65">
        <f t="shared" ref="Z6:Z31" si="4">E6+L6+S6</f>
        <v>0</v>
      </c>
      <c r="AA6" s="65">
        <f t="shared" ref="AA6:AA31" si="5">F6+M6+T6</f>
        <v>0</v>
      </c>
      <c r="AB6" s="65">
        <f t="shared" ref="AB6:AB31" si="6">G6+N6+U6</f>
        <v>0</v>
      </c>
      <c r="AC6" s="66">
        <f t="shared" ref="AC6:AC31" si="7">H6+O6+V6</f>
        <v>0</v>
      </c>
      <c r="AD6" s="64">
        <f>W7</f>
        <v>0</v>
      </c>
      <c r="AE6" s="61"/>
      <c r="AF6" s="62"/>
      <c r="AG6" s="62"/>
      <c r="AH6" s="62"/>
      <c r="AI6" s="61"/>
      <c r="AJ6" s="63"/>
      <c r="AK6" s="58">
        <f t="shared" ref="AK6:AK43" si="8">SUM(AD6:AJ6)</f>
        <v>0</v>
      </c>
    </row>
    <row r="7" spans="1:37" x14ac:dyDescent="0.3">
      <c r="A7" s="59">
        <v>710</v>
      </c>
      <c r="B7" s="60"/>
      <c r="C7" s="67"/>
      <c r="D7" s="62"/>
      <c r="E7" s="62"/>
      <c r="F7" s="62"/>
      <c r="G7" s="67"/>
      <c r="H7" s="68"/>
      <c r="I7" s="60"/>
      <c r="J7" s="67"/>
      <c r="K7" s="62"/>
      <c r="L7" s="62"/>
      <c r="M7" s="62"/>
      <c r="N7" s="67"/>
      <c r="O7" s="68"/>
      <c r="P7" s="60"/>
      <c r="Q7" s="67"/>
      <c r="R7" s="62"/>
      <c r="S7" s="62"/>
      <c r="T7" s="62"/>
      <c r="U7" s="67"/>
      <c r="V7" s="68"/>
      <c r="W7" s="64">
        <f t="shared" si="1"/>
        <v>0</v>
      </c>
      <c r="X7" s="65">
        <f t="shared" si="2"/>
        <v>0</v>
      </c>
      <c r="Y7" s="65">
        <f t="shared" si="3"/>
        <v>0</v>
      </c>
      <c r="Z7" s="65">
        <f t="shared" si="4"/>
        <v>0</v>
      </c>
      <c r="AA7" s="65">
        <f t="shared" si="5"/>
        <v>0</v>
      </c>
      <c r="AB7" s="65">
        <f t="shared" si="6"/>
        <v>0</v>
      </c>
      <c r="AC7" s="66">
        <f t="shared" si="7"/>
        <v>0</v>
      </c>
      <c r="AD7" s="64">
        <f t="shared" ref="AD7:AD29" si="9">W8</f>
        <v>0</v>
      </c>
      <c r="AE7" s="65">
        <f>X7+X8</f>
        <v>0</v>
      </c>
      <c r="AF7" s="62"/>
      <c r="AG7" s="62"/>
      <c r="AH7" s="62"/>
      <c r="AI7" s="65">
        <v>0</v>
      </c>
      <c r="AJ7" s="66">
        <f>AC7+AC8+AC9</f>
        <v>0</v>
      </c>
      <c r="AK7" s="58">
        <f t="shared" si="8"/>
        <v>0</v>
      </c>
    </row>
    <row r="8" spans="1:37" x14ac:dyDescent="0.3">
      <c r="A8" s="59">
        <v>680</v>
      </c>
      <c r="B8" s="60"/>
      <c r="C8" s="67"/>
      <c r="D8" s="61"/>
      <c r="E8" s="62"/>
      <c r="F8" s="62"/>
      <c r="G8" s="67"/>
      <c r="H8" s="68"/>
      <c r="I8" s="60"/>
      <c r="J8" s="67"/>
      <c r="K8" s="61"/>
      <c r="L8" s="62"/>
      <c r="M8" s="62"/>
      <c r="N8" s="67"/>
      <c r="O8" s="68"/>
      <c r="P8" s="60"/>
      <c r="Q8" s="67"/>
      <c r="R8" s="61"/>
      <c r="S8" s="62"/>
      <c r="T8" s="62"/>
      <c r="U8" s="67"/>
      <c r="V8" s="68"/>
      <c r="W8" s="64">
        <f t="shared" si="1"/>
        <v>0</v>
      </c>
      <c r="X8" s="65">
        <f t="shared" si="2"/>
        <v>0</v>
      </c>
      <c r="Y8" s="65">
        <f t="shared" si="3"/>
        <v>0</v>
      </c>
      <c r="Z8" s="65">
        <f t="shared" si="4"/>
        <v>0</v>
      </c>
      <c r="AA8" s="65">
        <f t="shared" si="5"/>
        <v>0</v>
      </c>
      <c r="AB8" s="65">
        <f t="shared" si="6"/>
        <v>0</v>
      </c>
      <c r="AC8" s="66">
        <f t="shared" si="7"/>
        <v>0</v>
      </c>
      <c r="AD8" s="64">
        <f t="shared" si="9"/>
        <v>0</v>
      </c>
      <c r="AE8" s="65">
        <f>X9</f>
        <v>0</v>
      </c>
      <c r="AF8" s="61"/>
      <c r="AG8" s="62"/>
      <c r="AH8" s="62"/>
      <c r="AI8" s="65">
        <v>0</v>
      </c>
      <c r="AJ8" s="66">
        <f>AC9</f>
        <v>0</v>
      </c>
      <c r="AK8" s="58">
        <f t="shared" si="8"/>
        <v>0</v>
      </c>
    </row>
    <row r="9" spans="1:37" x14ac:dyDescent="0.3">
      <c r="A9" s="59">
        <v>650</v>
      </c>
      <c r="B9" s="60"/>
      <c r="C9" s="67"/>
      <c r="D9" s="67"/>
      <c r="E9" s="61"/>
      <c r="F9" s="62"/>
      <c r="G9" s="67"/>
      <c r="H9" s="68"/>
      <c r="I9" s="60"/>
      <c r="J9" s="67"/>
      <c r="K9" s="67"/>
      <c r="L9" s="61"/>
      <c r="M9" s="62"/>
      <c r="N9" s="67"/>
      <c r="O9" s="68"/>
      <c r="P9" s="60"/>
      <c r="Q9" s="67"/>
      <c r="R9" s="67"/>
      <c r="S9" s="61"/>
      <c r="T9" s="62"/>
      <c r="U9" s="67"/>
      <c r="V9" s="68"/>
      <c r="W9" s="64">
        <f t="shared" si="1"/>
        <v>0</v>
      </c>
      <c r="X9" s="65">
        <f t="shared" si="2"/>
        <v>0</v>
      </c>
      <c r="Y9" s="65">
        <f t="shared" si="3"/>
        <v>0</v>
      </c>
      <c r="Z9" s="65">
        <f t="shared" si="4"/>
        <v>0</v>
      </c>
      <c r="AA9" s="65">
        <f t="shared" si="5"/>
        <v>0</v>
      </c>
      <c r="AB9" s="65">
        <f t="shared" si="6"/>
        <v>0</v>
      </c>
      <c r="AC9" s="66">
        <f t="shared" si="7"/>
        <v>0</v>
      </c>
      <c r="AD9" s="64">
        <f t="shared" si="9"/>
        <v>0</v>
      </c>
      <c r="AE9" s="65">
        <f>X10</f>
        <v>0</v>
      </c>
      <c r="AF9" s="65">
        <f>Y9+Y10</f>
        <v>0</v>
      </c>
      <c r="AG9" s="61"/>
      <c r="AH9" s="62"/>
      <c r="AI9" s="65">
        <v>0</v>
      </c>
      <c r="AJ9" s="66">
        <v>0</v>
      </c>
      <c r="AK9" s="58">
        <f t="shared" si="8"/>
        <v>0</v>
      </c>
    </row>
    <row r="10" spans="1:37" x14ac:dyDescent="0.3">
      <c r="A10" s="59">
        <v>625</v>
      </c>
      <c r="B10" s="60"/>
      <c r="C10" s="67"/>
      <c r="D10" s="67"/>
      <c r="E10" s="67"/>
      <c r="F10" s="62"/>
      <c r="G10" s="67"/>
      <c r="H10" s="68"/>
      <c r="I10" s="60"/>
      <c r="J10" s="67"/>
      <c r="K10" s="67"/>
      <c r="L10" s="67"/>
      <c r="M10" s="62"/>
      <c r="N10" s="67"/>
      <c r="O10" s="68"/>
      <c r="P10" s="60"/>
      <c r="Q10" s="67"/>
      <c r="R10" s="67"/>
      <c r="S10" s="67"/>
      <c r="T10" s="62"/>
      <c r="U10" s="67"/>
      <c r="V10" s="68"/>
      <c r="W10" s="64">
        <f t="shared" si="1"/>
        <v>0</v>
      </c>
      <c r="X10" s="65">
        <f t="shared" si="2"/>
        <v>0</v>
      </c>
      <c r="Y10" s="65">
        <f t="shared" si="3"/>
        <v>0</v>
      </c>
      <c r="Z10" s="65">
        <f t="shared" si="4"/>
        <v>0</v>
      </c>
      <c r="AA10" s="65">
        <f t="shared" si="5"/>
        <v>0</v>
      </c>
      <c r="AB10" s="65">
        <f t="shared" si="6"/>
        <v>0</v>
      </c>
      <c r="AC10" s="66">
        <f t="shared" si="7"/>
        <v>0</v>
      </c>
      <c r="AD10" s="64">
        <f t="shared" si="9"/>
        <v>0</v>
      </c>
      <c r="AE10" s="65">
        <f>X11</f>
        <v>0</v>
      </c>
      <c r="AF10" s="65">
        <f>Y11</f>
        <v>0</v>
      </c>
      <c r="AG10" s="65">
        <f>Z11+Z10</f>
        <v>0</v>
      </c>
      <c r="AH10" s="62"/>
      <c r="AI10" s="65">
        <v>0</v>
      </c>
      <c r="AJ10" s="66">
        <f>AC11+AC10</f>
        <v>0</v>
      </c>
      <c r="AK10" s="58">
        <f t="shared" si="8"/>
        <v>0</v>
      </c>
    </row>
    <row r="11" spans="1:37" x14ac:dyDescent="0.3">
      <c r="A11" s="59">
        <v>600</v>
      </c>
      <c r="B11" s="60"/>
      <c r="C11" s="67"/>
      <c r="D11" s="67"/>
      <c r="E11" s="67"/>
      <c r="F11" s="62"/>
      <c r="G11" s="67"/>
      <c r="H11" s="68"/>
      <c r="I11" s="60"/>
      <c r="J11" s="67"/>
      <c r="K11" s="67"/>
      <c r="L11" s="67"/>
      <c r="M11" s="62"/>
      <c r="N11" s="67"/>
      <c r="O11" s="68"/>
      <c r="P11" s="60"/>
      <c r="Q11" s="67"/>
      <c r="R11" s="67"/>
      <c r="S11" s="67"/>
      <c r="T11" s="62"/>
      <c r="U11" s="67"/>
      <c r="V11" s="68"/>
      <c r="W11" s="64">
        <f t="shared" si="1"/>
        <v>0</v>
      </c>
      <c r="X11" s="65">
        <f t="shared" si="2"/>
        <v>0</v>
      </c>
      <c r="Y11" s="65">
        <f t="shared" si="3"/>
        <v>0</v>
      </c>
      <c r="Z11" s="65">
        <f t="shared" si="4"/>
        <v>0</v>
      </c>
      <c r="AA11" s="65">
        <f t="shared" si="5"/>
        <v>0</v>
      </c>
      <c r="AB11" s="65">
        <f t="shared" si="6"/>
        <v>0</v>
      </c>
      <c r="AC11" s="66">
        <f t="shared" si="7"/>
        <v>0</v>
      </c>
      <c r="AD11" s="64">
        <f t="shared" si="9"/>
        <v>0</v>
      </c>
      <c r="AE11" s="65">
        <f t="shared" ref="AE11:AE29" si="10">X12</f>
        <v>0</v>
      </c>
      <c r="AF11" s="65">
        <f t="shared" ref="AF11:AF23" si="11">Y12</f>
        <v>0</v>
      </c>
      <c r="AG11" s="65">
        <f>Z12</f>
        <v>0</v>
      </c>
      <c r="AH11" s="62"/>
      <c r="AI11" s="65">
        <v>0</v>
      </c>
      <c r="AJ11" s="66">
        <f t="shared" ref="AJ11:AJ16" si="12">AC12</f>
        <v>0</v>
      </c>
      <c r="AK11" s="58">
        <f t="shared" si="8"/>
        <v>0</v>
      </c>
    </row>
    <row r="12" spans="1:37" ht="15.9" customHeight="1" x14ac:dyDescent="0.3">
      <c r="A12" s="59">
        <v>575</v>
      </c>
      <c r="B12" s="60"/>
      <c r="C12" s="67"/>
      <c r="D12" s="67"/>
      <c r="E12" s="67"/>
      <c r="F12" s="62"/>
      <c r="G12" s="67"/>
      <c r="H12" s="68"/>
      <c r="I12" s="60"/>
      <c r="J12" s="67"/>
      <c r="K12" s="67"/>
      <c r="L12" s="67"/>
      <c r="M12" s="62"/>
      <c r="N12" s="67"/>
      <c r="O12" s="68"/>
      <c r="P12" s="60"/>
      <c r="Q12" s="67"/>
      <c r="R12" s="67"/>
      <c r="S12" s="67"/>
      <c r="T12" s="62"/>
      <c r="U12" s="67"/>
      <c r="V12" s="68"/>
      <c r="W12" s="64">
        <f t="shared" si="1"/>
        <v>0</v>
      </c>
      <c r="X12" s="65">
        <f t="shared" si="2"/>
        <v>0</v>
      </c>
      <c r="Y12" s="65">
        <f t="shared" si="3"/>
        <v>0</v>
      </c>
      <c r="Z12" s="65">
        <f t="shared" si="4"/>
        <v>0</v>
      </c>
      <c r="AA12" s="65">
        <f t="shared" si="5"/>
        <v>0</v>
      </c>
      <c r="AB12" s="65">
        <f t="shared" si="6"/>
        <v>0</v>
      </c>
      <c r="AC12" s="66">
        <f t="shared" si="7"/>
        <v>0</v>
      </c>
      <c r="AD12" s="64">
        <f t="shared" si="9"/>
        <v>0</v>
      </c>
      <c r="AE12" s="65">
        <f t="shared" si="10"/>
        <v>0</v>
      </c>
      <c r="AF12" s="65">
        <f t="shared" si="11"/>
        <v>0</v>
      </c>
      <c r="AG12" s="65">
        <f t="shared" ref="AG12:AG30" si="13">Z13</f>
        <v>0</v>
      </c>
      <c r="AH12" s="62"/>
      <c r="AI12" s="65">
        <f>AB13+AB12</f>
        <v>0</v>
      </c>
      <c r="AJ12" s="66">
        <f t="shared" si="12"/>
        <v>0</v>
      </c>
      <c r="AK12" s="58">
        <f t="shared" si="8"/>
        <v>0</v>
      </c>
    </row>
    <row r="13" spans="1:37" x14ac:dyDescent="0.3">
      <c r="A13" s="59">
        <v>550</v>
      </c>
      <c r="B13" s="60"/>
      <c r="C13" s="67"/>
      <c r="D13" s="67"/>
      <c r="E13" s="67"/>
      <c r="F13" s="62"/>
      <c r="G13" s="67"/>
      <c r="H13" s="68"/>
      <c r="I13" s="60"/>
      <c r="J13" s="67"/>
      <c r="K13" s="67"/>
      <c r="L13" s="67"/>
      <c r="M13" s="62"/>
      <c r="N13" s="67"/>
      <c r="O13" s="68"/>
      <c r="P13" s="60"/>
      <c r="Q13" s="67"/>
      <c r="R13" s="67"/>
      <c r="S13" s="67"/>
      <c r="T13" s="62"/>
      <c r="U13" s="67"/>
      <c r="V13" s="68"/>
      <c r="W13" s="64">
        <f t="shared" si="1"/>
        <v>0</v>
      </c>
      <c r="X13" s="65">
        <f t="shared" si="2"/>
        <v>0</v>
      </c>
      <c r="Y13" s="65">
        <f t="shared" si="3"/>
        <v>0</v>
      </c>
      <c r="Z13" s="65">
        <f t="shared" si="4"/>
        <v>0</v>
      </c>
      <c r="AA13" s="65">
        <f t="shared" si="5"/>
        <v>0</v>
      </c>
      <c r="AB13" s="65">
        <f t="shared" si="6"/>
        <v>0</v>
      </c>
      <c r="AC13" s="66">
        <f t="shared" si="7"/>
        <v>0</v>
      </c>
      <c r="AD13" s="64">
        <f t="shared" si="9"/>
        <v>0</v>
      </c>
      <c r="AE13" s="65">
        <f t="shared" si="10"/>
        <v>0</v>
      </c>
      <c r="AF13" s="65">
        <f t="shared" si="11"/>
        <v>0</v>
      </c>
      <c r="AG13" s="65">
        <f t="shared" si="13"/>
        <v>0</v>
      </c>
      <c r="AH13" s="62"/>
      <c r="AI13" s="65">
        <f>AB14</f>
        <v>0</v>
      </c>
      <c r="AJ13" s="66">
        <f t="shared" si="12"/>
        <v>0</v>
      </c>
      <c r="AK13" s="58">
        <f t="shared" si="8"/>
        <v>0</v>
      </c>
    </row>
    <row r="14" spans="1:37" x14ac:dyDescent="0.3">
      <c r="A14" s="59">
        <v>525</v>
      </c>
      <c r="B14" s="60"/>
      <c r="C14" s="67"/>
      <c r="D14" s="67"/>
      <c r="E14" s="67"/>
      <c r="F14" s="62"/>
      <c r="G14" s="67"/>
      <c r="H14" s="68"/>
      <c r="I14" s="60"/>
      <c r="J14" s="67"/>
      <c r="K14" s="67"/>
      <c r="L14" s="67"/>
      <c r="M14" s="62"/>
      <c r="N14" s="67"/>
      <c r="O14" s="68"/>
      <c r="P14" s="60"/>
      <c r="Q14" s="67"/>
      <c r="R14" s="67"/>
      <c r="S14" s="67"/>
      <c r="T14" s="62"/>
      <c r="U14" s="67"/>
      <c r="V14" s="68"/>
      <c r="W14" s="64">
        <f t="shared" si="1"/>
        <v>0</v>
      </c>
      <c r="X14" s="65">
        <f t="shared" si="2"/>
        <v>0</v>
      </c>
      <c r="Y14" s="65">
        <f t="shared" si="3"/>
        <v>0</v>
      </c>
      <c r="Z14" s="65">
        <f t="shared" si="4"/>
        <v>0</v>
      </c>
      <c r="AA14" s="65">
        <f t="shared" si="5"/>
        <v>0</v>
      </c>
      <c r="AB14" s="65">
        <f t="shared" si="6"/>
        <v>0</v>
      </c>
      <c r="AC14" s="66">
        <f t="shared" si="7"/>
        <v>0</v>
      </c>
      <c r="AD14" s="64">
        <f t="shared" si="9"/>
        <v>0</v>
      </c>
      <c r="AE14" s="65">
        <f t="shared" si="10"/>
        <v>0</v>
      </c>
      <c r="AF14" s="65">
        <f t="shared" si="11"/>
        <v>0</v>
      </c>
      <c r="AG14" s="65">
        <f t="shared" si="13"/>
        <v>0</v>
      </c>
      <c r="AH14" s="62"/>
      <c r="AI14" s="65">
        <f>AB15</f>
        <v>0</v>
      </c>
      <c r="AJ14" s="66">
        <f t="shared" si="12"/>
        <v>0</v>
      </c>
      <c r="AK14" s="58">
        <f t="shared" si="8"/>
        <v>0</v>
      </c>
    </row>
    <row r="15" spans="1:37" x14ac:dyDescent="0.3">
      <c r="A15" s="59">
        <v>500</v>
      </c>
      <c r="B15" s="60"/>
      <c r="C15" s="67"/>
      <c r="D15" s="67"/>
      <c r="E15" s="67"/>
      <c r="F15" s="62"/>
      <c r="G15" s="67"/>
      <c r="H15" s="68"/>
      <c r="I15" s="60"/>
      <c r="J15" s="67"/>
      <c r="K15" s="67"/>
      <c r="L15" s="67"/>
      <c r="M15" s="62"/>
      <c r="N15" s="67"/>
      <c r="O15" s="68"/>
      <c r="P15" s="60"/>
      <c r="Q15" s="67"/>
      <c r="R15" s="67"/>
      <c r="S15" s="67"/>
      <c r="T15" s="62"/>
      <c r="U15" s="67"/>
      <c r="V15" s="68"/>
      <c r="W15" s="64">
        <f t="shared" si="1"/>
        <v>0</v>
      </c>
      <c r="X15" s="65">
        <f t="shared" si="2"/>
        <v>0</v>
      </c>
      <c r="Y15" s="65">
        <f t="shared" si="3"/>
        <v>0</v>
      </c>
      <c r="Z15" s="65">
        <f t="shared" si="4"/>
        <v>0</v>
      </c>
      <c r="AA15" s="65">
        <f t="shared" si="5"/>
        <v>0</v>
      </c>
      <c r="AB15" s="65">
        <f t="shared" si="6"/>
        <v>0</v>
      </c>
      <c r="AC15" s="66">
        <f t="shared" si="7"/>
        <v>0</v>
      </c>
      <c r="AD15" s="64">
        <f t="shared" si="9"/>
        <v>0</v>
      </c>
      <c r="AE15" s="65">
        <f t="shared" si="10"/>
        <v>0</v>
      </c>
      <c r="AF15" s="65">
        <f t="shared" si="11"/>
        <v>0</v>
      </c>
      <c r="AG15" s="65">
        <f t="shared" si="13"/>
        <v>0</v>
      </c>
      <c r="AH15" s="62"/>
      <c r="AI15" s="65">
        <f>AB16</f>
        <v>0</v>
      </c>
      <c r="AJ15" s="66">
        <f t="shared" si="12"/>
        <v>0</v>
      </c>
      <c r="AK15" s="58">
        <f t="shared" si="8"/>
        <v>0</v>
      </c>
    </row>
    <row r="16" spans="1:37" x14ac:dyDescent="0.3">
      <c r="A16" s="59">
        <v>475</v>
      </c>
      <c r="B16" s="60"/>
      <c r="C16" s="67"/>
      <c r="D16" s="67"/>
      <c r="E16" s="67"/>
      <c r="F16" s="61"/>
      <c r="G16" s="67"/>
      <c r="H16" s="68"/>
      <c r="I16" s="60"/>
      <c r="J16" s="67"/>
      <c r="K16" s="67"/>
      <c r="L16" s="67"/>
      <c r="M16" s="61"/>
      <c r="N16" s="67"/>
      <c r="O16" s="68"/>
      <c r="P16" s="60"/>
      <c r="Q16" s="67"/>
      <c r="R16" s="67"/>
      <c r="S16" s="67"/>
      <c r="T16" s="61"/>
      <c r="U16" s="67"/>
      <c r="V16" s="68"/>
      <c r="W16" s="64">
        <f t="shared" si="1"/>
        <v>0</v>
      </c>
      <c r="X16" s="65">
        <f t="shared" si="2"/>
        <v>0</v>
      </c>
      <c r="Y16" s="65">
        <f t="shared" si="3"/>
        <v>0</v>
      </c>
      <c r="Z16" s="65">
        <f t="shared" si="4"/>
        <v>0</v>
      </c>
      <c r="AA16" s="65">
        <f t="shared" si="5"/>
        <v>0</v>
      </c>
      <c r="AB16" s="65">
        <f t="shared" si="6"/>
        <v>0</v>
      </c>
      <c r="AC16" s="66">
        <f t="shared" si="7"/>
        <v>0</v>
      </c>
      <c r="AD16" s="64">
        <f t="shared" si="9"/>
        <v>0</v>
      </c>
      <c r="AE16" s="65">
        <f t="shared" si="10"/>
        <v>0</v>
      </c>
      <c r="AF16" s="65">
        <f t="shared" si="11"/>
        <v>0</v>
      </c>
      <c r="AG16" s="65">
        <f t="shared" si="13"/>
        <v>0</v>
      </c>
      <c r="AH16" s="61"/>
      <c r="AI16" s="65">
        <f>AB17</f>
        <v>0</v>
      </c>
      <c r="AJ16" s="66">
        <f t="shared" si="12"/>
        <v>0</v>
      </c>
      <c r="AK16" s="58">
        <f t="shared" si="8"/>
        <v>0</v>
      </c>
    </row>
    <row r="17" spans="1:37" x14ac:dyDescent="0.3">
      <c r="A17" s="59">
        <v>450</v>
      </c>
      <c r="B17" s="60"/>
      <c r="C17" s="67"/>
      <c r="D17" s="67"/>
      <c r="E17" s="67"/>
      <c r="F17" s="67"/>
      <c r="G17" s="67"/>
      <c r="H17" s="68"/>
      <c r="I17" s="60"/>
      <c r="J17" s="67"/>
      <c r="K17" s="67"/>
      <c r="L17" s="67"/>
      <c r="M17" s="67"/>
      <c r="N17" s="67"/>
      <c r="O17" s="68"/>
      <c r="P17" s="60"/>
      <c r="Q17" s="67"/>
      <c r="R17" s="67"/>
      <c r="S17" s="67"/>
      <c r="T17" s="67"/>
      <c r="U17" s="67"/>
      <c r="V17" s="68"/>
      <c r="W17" s="64">
        <f t="shared" si="1"/>
        <v>0</v>
      </c>
      <c r="X17" s="65">
        <f t="shared" si="2"/>
        <v>0</v>
      </c>
      <c r="Y17" s="65">
        <f t="shared" si="3"/>
        <v>0</v>
      </c>
      <c r="Z17" s="65">
        <f t="shared" si="4"/>
        <v>0</v>
      </c>
      <c r="AA17" s="65">
        <f t="shared" si="5"/>
        <v>0</v>
      </c>
      <c r="AB17" s="65">
        <f t="shared" si="6"/>
        <v>0</v>
      </c>
      <c r="AC17" s="66">
        <f t="shared" si="7"/>
        <v>0</v>
      </c>
      <c r="AD17" s="54">
        <f t="shared" si="9"/>
        <v>0</v>
      </c>
      <c r="AE17" s="55">
        <f t="shared" si="10"/>
        <v>0</v>
      </c>
      <c r="AF17" s="55">
        <f t="shared" si="11"/>
        <v>0</v>
      </c>
      <c r="AG17" s="55">
        <f t="shared" si="13"/>
        <v>0</v>
      </c>
      <c r="AH17" s="55">
        <f t="shared" ref="AH17:AH24" si="14">AA17</f>
        <v>0</v>
      </c>
      <c r="AI17" s="65">
        <f t="shared" ref="AI17:AI24" si="15">AB18</f>
        <v>0</v>
      </c>
      <c r="AJ17" s="65">
        <f>AC17</f>
        <v>0</v>
      </c>
      <c r="AK17" s="58">
        <f t="shared" si="8"/>
        <v>0</v>
      </c>
    </row>
    <row r="18" spans="1:37" x14ac:dyDescent="0.3">
      <c r="A18" s="59">
        <v>430</v>
      </c>
      <c r="B18" s="60"/>
      <c r="C18" s="67"/>
      <c r="D18" s="67"/>
      <c r="E18" s="67"/>
      <c r="F18" s="67"/>
      <c r="G18" s="67"/>
      <c r="H18" s="68"/>
      <c r="I18" s="60"/>
      <c r="J18" s="67"/>
      <c r="K18" s="67"/>
      <c r="L18" s="67"/>
      <c r="M18" s="67"/>
      <c r="N18" s="67"/>
      <c r="O18" s="68"/>
      <c r="P18" s="60"/>
      <c r="Q18" s="67"/>
      <c r="R18" s="67"/>
      <c r="S18" s="67"/>
      <c r="T18" s="67"/>
      <c r="U18" s="67"/>
      <c r="V18" s="68"/>
      <c r="W18" s="64">
        <f t="shared" si="1"/>
        <v>0</v>
      </c>
      <c r="X18" s="65">
        <f>C18+J18+Q18</f>
        <v>0</v>
      </c>
      <c r="Y18" s="65">
        <f t="shared" si="3"/>
        <v>0</v>
      </c>
      <c r="Z18" s="65">
        <f t="shared" si="4"/>
        <v>0</v>
      </c>
      <c r="AA18" s="65">
        <f t="shared" si="5"/>
        <v>0</v>
      </c>
      <c r="AB18" s="65">
        <f t="shared" si="6"/>
        <v>0</v>
      </c>
      <c r="AC18" s="66">
        <f t="shared" si="7"/>
        <v>0</v>
      </c>
      <c r="AD18" s="54">
        <f t="shared" si="9"/>
        <v>0</v>
      </c>
      <c r="AE18" s="55">
        <f t="shared" si="10"/>
        <v>0</v>
      </c>
      <c r="AF18" s="55">
        <f t="shared" si="11"/>
        <v>0</v>
      </c>
      <c r="AG18" s="55">
        <f t="shared" si="13"/>
        <v>0</v>
      </c>
      <c r="AH18" s="55">
        <f t="shared" si="14"/>
        <v>0</v>
      </c>
      <c r="AI18" s="65">
        <f t="shared" si="15"/>
        <v>0</v>
      </c>
      <c r="AJ18" s="65">
        <f t="shared" ref="AJ18:AJ29" si="16">AC19</f>
        <v>0</v>
      </c>
      <c r="AK18" s="58">
        <f t="shared" si="8"/>
        <v>0</v>
      </c>
    </row>
    <row r="19" spans="1:37" x14ac:dyDescent="0.3">
      <c r="A19" s="59">
        <v>410</v>
      </c>
      <c r="B19" s="60"/>
      <c r="C19" s="67"/>
      <c r="D19" s="67"/>
      <c r="E19" s="67"/>
      <c r="F19" s="67"/>
      <c r="G19" s="67"/>
      <c r="H19" s="68"/>
      <c r="I19" s="60"/>
      <c r="J19" s="67"/>
      <c r="K19" s="67"/>
      <c r="L19" s="67"/>
      <c r="M19" s="67"/>
      <c r="N19" s="67"/>
      <c r="O19" s="68"/>
      <c r="P19" s="60"/>
      <c r="Q19" s="67"/>
      <c r="R19" s="67"/>
      <c r="S19" s="67"/>
      <c r="T19" s="67"/>
      <c r="U19" s="67"/>
      <c r="V19" s="68"/>
      <c r="W19" s="64">
        <f t="shared" si="1"/>
        <v>0</v>
      </c>
      <c r="X19" s="65">
        <f t="shared" si="2"/>
        <v>0</v>
      </c>
      <c r="Y19" s="65">
        <f t="shared" si="3"/>
        <v>0</v>
      </c>
      <c r="Z19" s="65">
        <f t="shared" si="4"/>
        <v>0</v>
      </c>
      <c r="AA19" s="65">
        <f t="shared" si="5"/>
        <v>0</v>
      </c>
      <c r="AB19" s="65">
        <f t="shared" si="6"/>
        <v>0</v>
      </c>
      <c r="AC19" s="66">
        <f t="shared" si="7"/>
        <v>0</v>
      </c>
      <c r="AD19" s="54">
        <f t="shared" si="9"/>
        <v>0</v>
      </c>
      <c r="AE19" s="55">
        <f t="shared" si="10"/>
        <v>0</v>
      </c>
      <c r="AF19" s="55">
        <f t="shared" si="11"/>
        <v>0</v>
      </c>
      <c r="AG19" s="55">
        <f t="shared" si="13"/>
        <v>0</v>
      </c>
      <c r="AH19" s="55">
        <f t="shared" si="14"/>
        <v>0</v>
      </c>
      <c r="AI19" s="65">
        <f t="shared" si="15"/>
        <v>0</v>
      </c>
      <c r="AJ19" s="65">
        <f t="shared" si="16"/>
        <v>0</v>
      </c>
      <c r="AK19" s="58">
        <f t="shared" si="8"/>
        <v>0</v>
      </c>
    </row>
    <row r="20" spans="1:37" x14ac:dyDescent="0.3">
      <c r="A20" s="59">
        <v>390</v>
      </c>
      <c r="B20" s="60"/>
      <c r="C20" s="67"/>
      <c r="D20" s="67"/>
      <c r="E20" s="67"/>
      <c r="F20" s="67"/>
      <c r="G20" s="67"/>
      <c r="H20" s="68"/>
      <c r="I20" s="60"/>
      <c r="J20" s="67"/>
      <c r="K20" s="67"/>
      <c r="L20" s="67"/>
      <c r="M20" s="67"/>
      <c r="N20" s="67"/>
      <c r="O20" s="68"/>
      <c r="P20" s="60"/>
      <c r="Q20" s="67"/>
      <c r="R20" s="67"/>
      <c r="S20" s="67"/>
      <c r="T20" s="67"/>
      <c r="U20" s="67"/>
      <c r="V20" s="68"/>
      <c r="W20" s="64">
        <f t="shared" si="1"/>
        <v>0</v>
      </c>
      <c r="X20" s="65">
        <f t="shared" si="2"/>
        <v>0</v>
      </c>
      <c r="Y20" s="65">
        <f t="shared" si="3"/>
        <v>0</v>
      </c>
      <c r="Z20" s="65">
        <f t="shared" si="4"/>
        <v>0</v>
      </c>
      <c r="AA20" s="65">
        <f t="shared" si="5"/>
        <v>0</v>
      </c>
      <c r="AB20" s="65">
        <f t="shared" si="6"/>
        <v>0</v>
      </c>
      <c r="AC20" s="66">
        <f t="shared" si="7"/>
        <v>0</v>
      </c>
      <c r="AD20" s="54">
        <f t="shared" si="9"/>
        <v>0</v>
      </c>
      <c r="AE20" s="55">
        <f t="shared" si="10"/>
        <v>0</v>
      </c>
      <c r="AF20" s="55">
        <f t="shared" si="11"/>
        <v>0</v>
      </c>
      <c r="AG20" s="55">
        <f t="shared" si="13"/>
        <v>0</v>
      </c>
      <c r="AH20" s="55">
        <f t="shared" si="14"/>
        <v>0</v>
      </c>
      <c r="AI20" s="65">
        <f t="shared" si="15"/>
        <v>0</v>
      </c>
      <c r="AJ20" s="65">
        <f t="shared" si="16"/>
        <v>0</v>
      </c>
      <c r="AK20" s="58">
        <f t="shared" si="8"/>
        <v>0</v>
      </c>
    </row>
    <row r="21" spans="1:37" x14ac:dyDescent="0.3">
      <c r="A21" s="59">
        <v>370</v>
      </c>
      <c r="B21" s="60"/>
      <c r="C21" s="67"/>
      <c r="D21" s="67"/>
      <c r="E21" s="67"/>
      <c r="F21" s="67"/>
      <c r="G21" s="67"/>
      <c r="H21" s="68"/>
      <c r="I21" s="60"/>
      <c r="J21" s="67"/>
      <c r="K21" s="67"/>
      <c r="L21" s="67"/>
      <c r="M21" s="67"/>
      <c r="N21" s="67"/>
      <c r="O21" s="68"/>
      <c r="P21" s="60"/>
      <c r="Q21" s="67"/>
      <c r="R21" s="67"/>
      <c r="S21" s="67"/>
      <c r="T21" s="67"/>
      <c r="U21" s="67"/>
      <c r="V21" s="68"/>
      <c r="W21" s="64">
        <f t="shared" si="1"/>
        <v>0</v>
      </c>
      <c r="X21" s="65">
        <f t="shared" si="2"/>
        <v>0</v>
      </c>
      <c r="Y21" s="65">
        <f t="shared" si="3"/>
        <v>0</v>
      </c>
      <c r="Z21" s="65">
        <f t="shared" si="4"/>
        <v>0</v>
      </c>
      <c r="AA21" s="65">
        <f t="shared" si="5"/>
        <v>0</v>
      </c>
      <c r="AB21" s="65">
        <f t="shared" si="6"/>
        <v>0</v>
      </c>
      <c r="AC21" s="66">
        <f t="shared" si="7"/>
        <v>0</v>
      </c>
      <c r="AD21" s="54">
        <f t="shared" si="9"/>
        <v>0</v>
      </c>
      <c r="AE21" s="55">
        <f t="shared" si="10"/>
        <v>0</v>
      </c>
      <c r="AF21" s="55">
        <f t="shared" si="11"/>
        <v>0</v>
      </c>
      <c r="AG21" s="55">
        <f t="shared" si="13"/>
        <v>0</v>
      </c>
      <c r="AH21" s="55">
        <f t="shared" si="14"/>
        <v>0</v>
      </c>
      <c r="AI21" s="65">
        <f t="shared" si="15"/>
        <v>0</v>
      </c>
      <c r="AJ21" s="65">
        <f t="shared" si="16"/>
        <v>0</v>
      </c>
      <c r="AK21" s="58">
        <f t="shared" si="8"/>
        <v>0</v>
      </c>
    </row>
    <row r="22" spans="1:37" x14ac:dyDescent="0.3">
      <c r="A22" s="59">
        <v>350</v>
      </c>
      <c r="B22" s="60"/>
      <c r="C22" s="67"/>
      <c r="D22" s="67"/>
      <c r="E22" s="67"/>
      <c r="F22" s="67"/>
      <c r="G22" s="67"/>
      <c r="H22" s="68"/>
      <c r="I22" s="60"/>
      <c r="J22" s="67"/>
      <c r="K22" s="67"/>
      <c r="L22" s="67"/>
      <c r="M22" s="67"/>
      <c r="N22" s="67"/>
      <c r="O22" s="68"/>
      <c r="P22" s="60"/>
      <c r="Q22" s="67"/>
      <c r="R22" s="67"/>
      <c r="S22" s="67"/>
      <c r="T22" s="67"/>
      <c r="U22" s="67"/>
      <c r="V22" s="68"/>
      <c r="W22" s="64">
        <f t="shared" si="1"/>
        <v>0</v>
      </c>
      <c r="X22" s="65">
        <f t="shared" si="2"/>
        <v>0</v>
      </c>
      <c r="Y22" s="65">
        <f t="shared" si="3"/>
        <v>0</v>
      </c>
      <c r="Z22" s="65">
        <f t="shared" si="4"/>
        <v>0</v>
      </c>
      <c r="AA22" s="65">
        <f t="shared" si="5"/>
        <v>0</v>
      </c>
      <c r="AB22" s="65">
        <f t="shared" si="6"/>
        <v>0</v>
      </c>
      <c r="AC22" s="66">
        <f t="shared" si="7"/>
        <v>0</v>
      </c>
      <c r="AD22" s="54">
        <f t="shared" si="9"/>
        <v>0</v>
      </c>
      <c r="AE22" s="55">
        <f t="shared" si="10"/>
        <v>0</v>
      </c>
      <c r="AF22" s="55">
        <f t="shared" si="11"/>
        <v>0</v>
      </c>
      <c r="AG22" s="55">
        <f t="shared" si="13"/>
        <v>0</v>
      </c>
      <c r="AH22" s="55">
        <f t="shared" si="14"/>
        <v>0</v>
      </c>
      <c r="AI22" s="65">
        <f t="shared" si="15"/>
        <v>0</v>
      </c>
      <c r="AJ22" s="65">
        <f t="shared" si="16"/>
        <v>0</v>
      </c>
      <c r="AK22" s="58">
        <f t="shared" si="8"/>
        <v>0</v>
      </c>
    </row>
    <row r="23" spans="1:37" x14ac:dyDescent="0.3">
      <c r="A23" s="59">
        <v>330</v>
      </c>
      <c r="B23" s="60"/>
      <c r="C23" s="67"/>
      <c r="D23" s="67"/>
      <c r="E23" s="67"/>
      <c r="F23" s="67"/>
      <c r="G23" s="67"/>
      <c r="H23" s="68"/>
      <c r="I23" s="60"/>
      <c r="J23" s="67"/>
      <c r="K23" s="67"/>
      <c r="L23" s="67"/>
      <c r="M23" s="67"/>
      <c r="N23" s="67"/>
      <c r="O23" s="68"/>
      <c r="P23" s="60"/>
      <c r="Q23" s="67"/>
      <c r="R23" s="67"/>
      <c r="S23" s="67"/>
      <c r="T23" s="67"/>
      <c r="U23" s="67"/>
      <c r="V23" s="68"/>
      <c r="W23" s="64">
        <f t="shared" si="1"/>
        <v>0</v>
      </c>
      <c r="X23" s="65">
        <f t="shared" si="2"/>
        <v>0</v>
      </c>
      <c r="Y23" s="65">
        <f t="shared" si="3"/>
        <v>0</v>
      </c>
      <c r="Z23" s="65">
        <f t="shared" si="4"/>
        <v>0</v>
      </c>
      <c r="AA23" s="65">
        <f t="shared" si="5"/>
        <v>0</v>
      </c>
      <c r="AB23" s="65">
        <f t="shared" si="6"/>
        <v>0</v>
      </c>
      <c r="AC23" s="66">
        <f t="shared" si="7"/>
        <v>0</v>
      </c>
      <c r="AD23" s="54">
        <f t="shared" si="9"/>
        <v>0</v>
      </c>
      <c r="AE23" s="55">
        <f t="shared" si="10"/>
        <v>0</v>
      </c>
      <c r="AF23" s="55">
        <f t="shared" si="11"/>
        <v>0</v>
      </c>
      <c r="AG23" s="55">
        <f t="shared" si="13"/>
        <v>0</v>
      </c>
      <c r="AH23" s="55">
        <f t="shared" si="14"/>
        <v>0</v>
      </c>
      <c r="AI23" s="65">
        <f t="shared" si="15"/>
        <v>0</v>
      </c>
      <c r="AJ23" s="65">
        <f t="shared" si="16"/>
        <v>0</v>
      </c>
      <c r="AK23" s="58">
        <f t="shared" si="8"/>
        <v>0</v>
      </c>
    </row>
    <row r="24" spans="1:37" x14ac:dyDescent="0.3">
      <c r="A24" s="59">
        <v>310</v>
      </c>
      <c r="B24" s="60"/>
      <c r="C24" s="67"/>
      <c r="D24" s="67"/>
      <c r="E24" s="67"/>
      <c r="F24" s="67"/>
      <c r="G24" s="67"/>
      <c r="H24" s="68"/>
      <c r="I24" s="60"/>
      <c r="J24" s="67"/>
      <c r="K24" s="67"/>
      <c r="L24" s="67"/>
      <c r="M24" s="67"/>
      <c r="N24" s="67"/>
      <c r="O24" s="68"/>
      <c r="P24" s="60"/>
      <c r="Q24" s="67"/>
      <c r="R24" s="67"/>
      <c r="S24" s="67"/>
      <c r="T24" s="67"/>
      <c r="U24" s="67"/>
      <c r="V24" s="68"/>
      <c r="W24" s="64">
        <f t="shared" si="1"/>
        <v>0</v>
      </c>
      <c r="X24" s="65">
        <f t="shared" si="2"/>
        <v>0</v>
      </c>
      <c r="Y24" s="65">
        <f t="shared" si="3"/>
        <v>0</v>
      </c>
      <c r="Z24" s="65">
        <f t="shared" si="4"/>
        <v>0</v>
      </c>
      <c r="AA24" s="65">
        <f t="shared" si="5"/>
        <v>0</v>
      </c>
      <c r="AB24" s="65">
        <f t="shared" si="6"/>
        <v>0</v>
      </c>
      <c r="AC24" s="66">
        <f t="shared" si="7"/>
        <v>0</v>
      </c>
      <c r="AD24" s="54">
        <f t="shared" si="9"/>
        <v>0</v>
      </c>
      <c r="AE24" s="55">
        <f t="shared" si="10"/>
        <v>0</v>
      </c>
      <c r="AF24" s="55">
        <f>Y24</f>
        <v>0</v>
      </c>
      <c r="AG24" s="55">
        <f t="shared" si="13"/>
        <v>0</v>
      </c>
      <c r="AH24" s="55">
        <f t="shared" si="14"/>
        <v>0</v>
      </c>
      <c r="AI24" s="65">
        <f t="shared" si="15"/>
        <v>0</v>
      </c>
      <c r="AJ24" s="65">
        <f t="shared" si="16"/>
        <v>0</v>
      </c>
      <c r="AK24" s="58">
        <f t="shared" si="8"/>
        <v>0</v>
      </c>
    </row>
    <row r="25" spans="1:37" x14ac:dyDescent="0.3">
      <c r="A25" s="59">
        <v>290</v>
      </c>
      <c r="B25" s="60"/>
      <c r="C25" s="67"/>
      <c r="D25" s="67"/>
      <c r="E25" s="67"/>
      <c r="F25" s="67"/>
      <c r="G25" s="67"/>
      <c r="H25" s="68"/>
      <c r="I25" s="60"/>
      <c r="J25" s="67"/>
      <c r="K25" s="67"/>
      <c r="L25" s="67"/>
      <c r="M25" s="67"/>
      <c r="N25" s="67"/>
      <c r="O25" s="68"/>
      <c r="P25" s="60"/>
      <c r="Q25" s="67"/>
      <c r="R25" s="67"/>
      <c r="S25" s="67"/>
      <c r="T25" s="67"/>
      <c r="U25" s="67"/>
      <c r="V25" s="68"/>
      <c r="W25" s="64">
        <f t="shared" si="1"/>
        <v>0</v>
      </c>
      <c r="X25" s="65">
        <f t="shared" si="2"/>
        <v>0</v>
      </c>
      <c r="Y25" s="65">
        <f t="shared" si="3"/>
        <v>0</v>
      </c>
      <c r="Z25" s="65">
        <f t="shared" si="4"/>
        <v>0</v>
      </c>
      <c r="AA25" s="65">
        <f t="shared" si="5"/>
        <v>0</v>
      </c>
      <c r="AB25" s="65">
        <f t="shared" si="6"/>
        <v>0</v>
      </c>
      <c r="AC25" s="66">
        <f t="shared" si="7"/>
        <v>0</v>
      </c>
      <c r="AD25" s="54">
        <f t="shared" si="9"/>
        <v>0</v>
      </c>
      <c r="AE25" s="55">
        <f t="shared" si="10"/>
        <v>0</v>
      </c>
      <c r="AF25" s="55">
        <f t="shared" ref="AF25:AH30" si="17">Y25</f>
        <v>0</v>
      </c>
      <c r="AG25" s="55">
        <f t="shared" si="13"/>
        <v>0</v>
      </c>
      <c r="AH25" s="55">
        <f t="shared" si="17"/>
        <v>0</v>
      </c>
      <c r="AI25" s="65">
        <f t="shared" ref="AI25:AI30" si="18">AB26</f>
        <v>0</v>
      </c>
      <c r="AJ25" s="65">
        <f t="shared" si="16"/>
        <v>0</v>
      </c>
      <c r="AK25" s="58">
        <f t="shared" si="8"/>
        <v>0</v>
      </c>
    </row>
    <row r="26" spans="1:37" x14ac:dyDescent="0.3">
      <c r="A26" s="59">
        <v>275</v>
      </c>
      <c r="B26" s="60"/>
      <c r="C26" s="67"/>
      <c r="D26" s="67"/>
      <c r="E26" s="67"/>
      <c r="F26" s="67"/>
      <c r="G26" s="67"/>
      <c r="H26" s="68"/>
      <c r="I26" s="60"/>
      <c r="J26" s="67"/>
      <c r="K26" s="67"/>
      <c r="L26" s="67"/>
      <c r="M26" s="67"/>
      <c r="N26" s="67"/>
      <c r="O26" s="68"/>
      <c r="P26" s="60"/>
      <c r="Q26" s="67"/>
      <c r="R26" s="67"/>
      <c r="S26" s="67"/>
      <c r="T26" s="67"/>
      <c r="U26" s="67"/>
      <c r="V26" s="68"/>
      <c r="W26" s="64">
        <f t="shared" si="1"/>
        <v>0</v>
      </c>
      <c r="X26" s="65">
        <f t="shared" si="2"/>
        <v>0</v>
      </c>
      <c r="Y26" s="65">
        <f t="shared" si="3"/>
        <v>0</v>
      </c>
      <c r="Z26" s="65">
        <f t="shared" si="4"/>
        <v>0</v>
      </c>
      <c r="AA26" s="65">
        <f t="shared" si="5"/>
        <v>0</v>
      </c>
      <c r="AB26" s="65">
        <f t="shared" si="6"/>
        <v>0</v>
      </c>
      <c r="AC26" s="66">
        <f t="shared" si="7"/>
        <v>0</v>
      </c>
      <c r="AD26" s="54">
        <f t="shared" si="9"/>
        <v>0</v>
      </c>
      <c r="AE26" s="55">
        <f t="shared" si="10"/>
        <v>0</v>
      </c>
      <c r="AF26" s="55">
        <f t="shared" si="17"/>
        <v>0</v>
      </c>
      <c r="AG26" s="55">
        <f t="shared" si="13"/>
        <v>0</v>
      </c>
      <c r="AH26" s="55">
        <f t="shared" si="17"/>
        <v>0</v>
      </c>
      <c r="AI26" s="65">
        <f t="shared" si="18"/>
        <v>0</v>
      </c>
      <c r="AJ26" s="65">
        <f t="shared" si="16"/>
        <v>0</v>
      </c>
      <c r="AK26" s="58">
        <f t="shared" si="8"/>
        <v>0</v>
      </c>
    </row>
    <row r="27" spans="1:37" x14ac:dyDescent="0.3">
      <c r="A27" s="59">
        <v>260</v>
      </c>
      <c r="B27" s="60"/>
      <c r="C27" s="67"/>
      <c r="D27" s="67"/>
      <c r="E27" s="67"/>
      <c r="F27" s="67"/>
      <c r="G27" s="67"/>
      <c r="H27" s="68"/>
      <c r="I27" s="60"/>
      <c r="J27" s="67"/>
      <c r="K27" s="67"/>
      <c r="L27" s="67"/>
      <c r="M27" s="67"/>
      <c r="N27" s="67"/>
      <c r="O27" s="68"/>
      <c r="P27" s="60"/>
      <c r="Q27" s="67"/>
      <c r="R27" s="67"/>
      <c r="S27" s="67"/>
      <c r="T27" s="67"/>
      <c r="U27" s="67"/>
      <c r="V27" s="68"/>
      <c r="W27" s="64">
        <f t="shared" si="1"/>
        <v>0</v>
      </c>
      <c r="X27" s="65">
        <f t="shared" si="2"/>
        <v>0</v>
      </c>
      <c r="Y27" s="65">
        <f t="shared" si="3"/>
        <v>0</v>
      </c>
      <c r="Z27" s="65">
        <f t="shared" si="4"/>
        <v>0</v>
      </c>
      <c r="AA27" s="65">
        <f t="shared" si="5"/>
        <v>0</v>
      </c>
      <c r="AB27" s="65">
        <f t="shared" si="6"/>
        <v>0</v>
      </c>
      <c r="AC27" s="66">
        <f t="shared" si="7"/>
        <v>0</v>
      </c>
      <c r="AD27" s="54">
        <f t="shared" si="9"/>
        <v>0</v>
      </c>
      <c r="AE27" s="55">
        <f t="shared" si="10"/>
        <v>0</v>
      </c>
      <c r="AF27" s="55">
        <f t="shared" si="17"/>
        <v>0</v>
      </c>
      <c r="AG27" s="55">
        <f t="shared" si="13"/>
        <v>0</v>
      </c>
      <c r="AH27" s="55">
        <f t="shared" si="17"/>
        <v>0</v>
      </c>
      <c r="AI27" s="65">
        <f t="shared" si="18"/>
        <v>0</v>
      </c>
      <c r="AJ27" s="65">
        <f t="shared" si="16"/>
        <v>0</v>
      </c>
      <c r="AK27" s="58">
        <f t="shared" si="8"/>
        <v>0</v>
      </c>
    </row>
    <row r="28" spans="1:37" x14ac:dyDescent="0.3">
      <c r="A28" s="59">
        <v>245</v>
      </c>
      <c r="B28" s="60"/>
      <c r="C28" s="67"/>
      <c r="D28" s="67"/>
      <c r="E28" s="67"/>
      <c r="F28" s="67"/>
      <c r="G28" s="67"/>
      <c r="H28" s="68"/>
      <c r="I28" s="60"/>
      <c r="J28" s="67"/>
      <c r="K28" s="67"/>
      <c r="L28" s="67"/>
      <c r="M28" s="67"/>
      <c r="N28" s="67"/>
      <c r="O28" s="68"/>
      <c r="P28" s="60"/>
      <c r="Q28" s="67"/>
      <c r="R28" s="67"/>
      <c r="S28" s="67"/>
      <c r="T28" s="67"/>
      <c r="U28" s="67"/>
      <c r="V28" s="68"/>
      <c r="W28" s="64">
        <f t="shared" si="1"/>
        <v>0</v>
      </c>
      <c r="X28" s="65">
        <f t="shared" si="2"/>
        <v>0</v>
      </c>
      <c r="Y28" s="65">
        <f t="shared" si="3"/>
        <v>0</v>
      </c>
      <c r="Z28" s="65">
        <f t="shared" si="4"/>
        <v>0</v>
      </c>
      <c r="AA28" s="65">
        <f t="shared" si="5"/>
        <v>0</v>
      </c>
      <c r="AB28" s="65">
        <f t="shared" si="6"/>
        <v>0</v>
      </c>
      <c r="AC28" s="66">
        <f t="shared" si="7"/>
        <v>0</v>
      </c>
      <c r="AD28" s="54">
        <f t="shared" si="9"/>
        <v>0</v>
      </c>
      <c r="AE28" s="55">
        <f t="shared" si="10"/>
        <v>0</v>
      </c>
      <c r="AF28" s="55">
        <f t="shared" si="17"/>
        <v>0</v>
      </c>
      <c r="AG28" s="55">
        <f t="shared" si="13"/>
        <v>0</v>
      </c>
      <c r="AH28" s="55">
        <f t="shared" si="17"/>
        <v>0</v>
      </c>
      <c r="AI28" s="65">
        <f t="shared" si="18"/>
        <v>0</v>
      </c>
      <c r="AJ28" s="65">
        <f t="shared" si="16"/>
        <v>0</v>
      </c>
      <c r="AK28" s="58">
        <f t="shared" si="8"/>
        <v>0</v>
      </c>
    </row>
    <row r="29" spans="1:37" x14ac:dyDescent="0.3">
      <c r="A29" s="59">
        <v>230</v>
      </c>
      <c r="B29" s="60"/>
      <c r="C29" s="67"/>
      <c r="D29" s="67"/>
      <c r="E29" s="67"/>
      <c r="F29" s="67"/>
      <c r="G29" s="67"/>
      <c r="H29" s="68"/>
      <c r="I29" s="60"/>
      <c r="J29" s="67"/>
      <c r="K29" s="67"/>
      <c r="L29" s="67"/>
      <c r="M29" s="67"/>
      <c r="N29" s="67"/>
      <c r="O29" s="68"/>
      <c r="P29" s="60"/>
      <c r="Q29" s="67"/>
      <c r="R29" s="67"/>
      <c r="S29" s="67"/>
      <c r="T29" s="67"/>
      <c r="U29" s="67"/>
      <c r="V29" s="68"/>
      <c r="W29" s="64">
        <f t="shared" si="1"/>
        <v>0</v>
      </c>
      <c r="X29" s="65">
        <f t="shared" si="2"/>
        <v>0</v>
      </c>
      <c r="Y29" s="65">
        <f t="shared" si="3"/>
        <v>0</v>
      </c>
      <c r="Z29" s="65">
        <f t="shared" si="4"/>
        <v>0</v>
      </c>
      <c r="AA29" s="65">
        <f t="shared" si="5"/>
        <v>0</v>
      </c>
      <c r="AB29" s="65">
        <f t="shared" si="6"/>
        <v>0</v>
      </c>
      <c r="AC29" s="66">
        <f t="shared" si="7"/>
        <v>0</v>
      </c>
      <c r="AD29" s="54">
        <f t="shared" si="9"/>
        <v>0</v>
      </c>
      <c r="AE29" s="55">
        <f t="shared" si="10"/>
        <v>0</v>
      </c>
      <c r="AF29" s="55">
        <f t="shared" si="17"/>
        <v>0</v>
      </c>
      <c r="AG29" s="55">
        <f t="shared" si="13"/>
        <v>0</v>
      </c>
      <c r="AH29" s="55">
        <f t="shared" si="17"/>
        <v>0</v>
      </c>
      <c r="AI29" s="65">
        <f t="shared" si="18"/>
        <v>0</v>
      </c>
      <c r="AJ29" s="65">
        <f t="shared" si="16"/>
        <v>0</v>
      </c>
      <c r="AK29" s="58">
        <f t="shared" si="8"/>
        <v>0</v>
      </c>
    </row>
    <row r="30" spans="1:37" x14ac:dyDescent="0.3">
      <c r="A30" s="59">
        <v>220</v>
      </c>
      <c r="B30" s="60"/>
      <c r="C30" s="67"/>
      <c r="D30" s="67"/>
      <c r="E30" s="67"/>
      <c r="F30" s="67"/>
      <c r="G30" s="67"/>
      <c r="H30" s="68"/>
      <c r="I30" s="60"/>
      <c r="J30" s="67"/>
      <c r="K30" s="67"/>
      <c r="L30" s="67"/>
      <c r="M30" s="67"/>
      <c r="N30" s="67"/>
      <c r="O30" s="68"/>
      <c r="P30" s="60"/>
      <c r="Q30" s="67"/>
      <c r="R30" s="67"/>
      <c r="S30" s="67"/>
      <c r="T30" s="67"/>
      <c r="U30" s="67"/>
      <c r="V30" s="68"/>
      <c r="W30" s="64">
        <f t="shared" si="1"/>
        <v>0</v>
      </c>
      <c r="X30" s="65">
        <f t="shared" si="2"/>
        <v>0</v>
      </c>
      <c r="Y30" s="65">
        <f t="shared" si="3"/>
        <v>0</v>
      </c>
      <c r="Z30" s="65">
        <f t="shared" si="4"/>
        <v>0</v>
      </c>
      <c r="AA30" s="65">
        <f t="shared" si="5"/>
        <v>0</v>
      </c>
      <c r="AB30" s="65">
        <f t="shared" si="6"/>
        <v>0</v>
      </c>
      <c r="AC30" s="66">
        <f t="shared" si="7"/>
        <v>0</v>
      </c>
      <c r="AD30" s="54">
        <f>W31</f>
        <v>0</v>
      </c>
      <c r="AE30" s="55">
        <f>X31</f>
        <v>0</v>
      </c>
      <c r="AF30" s="55">
        <f t="shared" si="17"/>
        <v>0</v>
      </c>
      <c r="AG30" s="55">
        <f t="shared" si="13"/>
        <v>0</v>
      </c>
      <c r="AH30" s="55">
        <f t="shared" si="17"/>
        <v>0</v>
      </c>
      <c r="AI30" s="65">
        <f t="shared" si="18"/>
        <v>0</v>
      </c>
      <c r="AJ30" s="65">
        <f>AC31</f>
        <v>0</v>
      </c>
      <c r="AK30" s="58">
        <f t="shared" si="8"/>
        <v>0</v>
      </c>
    </row>
    <row r="31" spans="1:37" x14ac:dyDescent="0.3">
      <c r="A31" s="59">
        <v>210</v>
      </c>
      <c r="B31" s="60"/>
      <c r="C31" s="67"/>
      <c r="D31" s="67"/>
      <c r="E31" s="67"/>
      <c r="F31" s="67"/>
      <c r="G31" s="67"/>
      <c r="H31" s="68"/>
      <c r="I31" s="60"/>
      <c r="J31" s="67"/>
      <c r="K31" s="67"/>
      <c r="L31" s="67"/>
      <c r="M31" s="67"/>
      <c r="N31" s="67"/>
      <c r="O31" s="68"/>
      <c r="P31" s="60"/>
      <c r="Q31" s="67"/>
      <c r="R31" s="67"/>
      <c r="S31" s="67"/>
      <c r="T31" s="67"/>
      <c r="U31" s="67"/>
      <c r="V31" s="68"/>
      <c r="W31" s="64">
        <f>B31+I31+P31</f>
        <v>0</v>
      </c>
      <c r="X31" s="65">
        <f t="shared" si="2"/>
        <v>0</v>
      </c>
      <c r="Y31" s="65">
        <f t="shared" si="3"/>
        <v>0</v>
      </c>
      <c r="Z31" s="65">
        <f t="shared" si="4"/>
        <v>0</v>
      </c>
      <c r="AA31" s="65">
        <f t="shared" si="5"/>
        <v>0</v>
      </c>
      <c r="AB31" s="65">
        <f t="shared" si="6"/>
        <v>0</v>
      </c>
      <c r="AC31" s="66">
        <f t="shared" si="7"/>
        <v>0</v>
      </c>
      <c r="AD31" s="54">
        <f t="shared" ref="AD31:AD40" si="19">W32</f>
        <v>0</v>
      </c>
      <c r="AE31" s="55">
        <f t="shared" ref="AE31:AE42" si="20">X32</f>
        <v>0</v>
      </c>
      <c r="AF31" s="55">
        <f t="shared" ref="AF31:AF42" si="21">Y31</f>
        <v>0</v>
      </c>
      <c r="AG31" s="55">
        <f t="shared" ref="AG31:AG42" si="22">Z32</f>
        <v>0</v>
      </c>
      <c r="AH31" s="55">
        <f t="shared" ref="AH31:AH42" si="23">AA31</f>
        <v>0</v>
      </c>
      <c r="AI31" s="65">
        <f t="shared" ref="AI31:AI41" si="24">AB32</f>
        <v>0</v>
      </c>
      <c r="AJ31" s="65">
        <f t="shared" ref="AJ31:AJ41" si="25">AC32</f>
        <v>0</v>
      </c>
      <c r="AK31" s="58">
        <f t="shared" si="8"/>
        <v>0</v>
      </c>
    </row>
    <row r="32" spans="1:37" x14ac:dyDescent="0.3">
      <c r="A32" s="59">
        <v>200</v>
      </c>
      <c r="B32" s="60"/>
      <c r="C32" s="67"/>
      <c r="D32" s="67"/>
      <c r="E32" s="67"/>
      <c r="F32" s="67"/>
      <c r="G32" s="67"/>
      <c r="H32" s="68"/>
      <c r="I32" s="60"/>
      <c r="J32" s="67"/>
      <c r="K32" s="67"/>
      <c r="L32" s="67"/>
      <c r="M32" s="67"/>
      <c r="N32" s="67"/>
      <c r="O32" s="68"/>
      <c r="P32" s="60"/>
      <c r="Q32" s="67"/>
      <c r="R32" s="67"/>
      <c r="S32" s="67"/>
      <c r="T32" s="67"/>
      <c r="U32" s="67"/>
      <c r="V32" s="68"/>
      <c r="W32" s="64">
        <f t="shared" ref="W32:W43" si="26">B32+I32+P32</f>
        <v>0</v>
      </c>
      <c r="X32" s="65">
        <f t="shared" ref="X32:X43" si="27">C32+J32+Q32</f>
        <v>0</v>
      </c>
      <c r="Y32" s="65">
        <f t="shared" ref="Y32:Y43" si="28">D32+K32+R32</f>
        <v>0</v>
      </c>
      <c r="Z32" s="65">
        <f t="shared" ref="Z32:Z43" si="29">E32+L32+S32</f>
        <v>0</v>
      </c>
      <c r="AA32" s="65">
        <f t="shared" ref="AA32:AA43" si="30">F32+M32+T32</f>
        <v>0</v>
      </c>
      <c r="AB32" s="65">
        <f t="shared" ref="AB32:AB43" si="31">G32+N32+U32</f>
        <v>0</v>
      </c>
      <c r="AC32" s="66">
        <f t="shared" ref="AC32:AC43" si="32">H32+O32+V32</f>
        <v>0</v>
      </c>
      <c r="AD32" s="54">
        <f t="shared" si="19"/>
        <v>0</v>
      </c>
      <c r="AE32" s="55">
        <f t="shared" si="20"/>
        <v>0</v>
      </c>
      <c r="AF32" s="55">
        <f t="shared" si="21"/>
        <v>0</v>
      </c>
      <c r="AG32" s="55">
        <f t="shared" si="22"/>
        <v>0</v>
      </c>
      <c r="AH32" s="55">
        <f t="shared" si="23"/>
        <v>0</v>
      </c>
      <c r="AI32" s="65">
        <f t="shared" si="24"/>
        <v>0</v>
      </c>
      <c r="AJ32" s="65">
        <f t="shared" si="25"/>
        <v>0</v>
      </c>
      <c r="AK32" s="58">
        <f t="shared" si="8"/>
        <v>0</v>
      </c>
    </row>
    <row r="33" spans="1:37" x14ac:dyDescent="0.3">
      <c r="A33" s="59">
        <v>190</v>
      </c>
      <c r="B33" s="60"/>
      <c r="C33" s="67"/>
      <c r="D33" s="67"/>
      <c r="E33" s="67"/>
      <c r="F33" s="67"/>
      <c r="G33" s="67"/>
      <c r="H33" s="68"/>
      <c r="I33" s="60"/>
      <c r="J33" s="67"/>
      <c r="K33" s="67"/>
      <c r="L33" s="67"/>
      <c r="M33" s="67"/>
      <c r="N33" s="67"/>
      <c r="O33" s="68"/>
      <c r="P33" s="60"/>
      <c r="Q33" s="67"/>
      <c r="R33" s="67"/>
      <c r="S33" s="67"/>
      <c r="T33" s="67"/>
      <c r="U33" s="67"/>
      <c r="V33" s="68"/>
      <c r="W33" s="64">
        <f t="shared" si="26"/>
        <v>0</v>
      </c>
      <c r="X33" s="65">
        <f t="shared" si="27"/>
        <v>0</v>
      </c>
      <c r="Y33" s="65">
        <f t="shared" si="28"/>
        <v>0</v>
      </c>
      <c r="Z33" s="65">
        <f t="shared" si="29"/>
        <v>0</v>
      </c>
      <c r="AA33" s="65">
        <f t="shared" si="30"/>
        <v>0</v>
      </c>
      <c r="AB33" s="65">
        <f t="shared" si="31"/>
        <v>0</v>
      </c>
      <c r="AC33" s="66">
        <f t="shared" si="32"/>
        <v>0</v>
      </c>
      <c r="AD33" s="54">
        <f t="shared" si="19"/>
        <v>0</v>
      </c>
      <c r="AE33" s="55">
        <f t="shared" si="20"/>
        <v>0</v>
      </c>
      <c r="AF33" s="55">
        <f t="shared" si="21"/>
        <v>0</v>
      </c>
      <c r="AG33" s="55">
        <f t="shared" si="22"/>
        <v>0</v>
      </c>
      <c r="AH33" s="55">
        <f t="shared" si="23"/>
        <v>0</v>
      </c>
      <c r="AI33" s="65">
        <f t="shared" si="24"/>
        <v>0</v>
      </c>
      <c r="AJ33" s="65">
        <f t="shared" si="25"/>
        <v>0</v>
      </c>
      <c r="AK33" s="58">
        <f t="shared" si="8"/>
        <v>0</v>
      </c>
    </row>
    <row r="34" spans="1:37" x14ac:dyDescent="0.3">
      <c r="A34" s="59">
        <v>180</v>
      </c>
      <c r="B34" s="60"/>
      <c r="C34" s="67"/>
      <c r="D34" s="67"/>
      <c r="E34" s="67"/>
      <c r="F34" s="67"/>
      <c r="G34" s="67"/>
      <c r="H34" s="68"/>
      <c r="I34" s="60"/>
      <c r="J34" s="67"/>
      <c r="K34" s="67"/>
      <c r="L34" s="67"/>
      <c r="M34" s="67"/>
      <c r="N34" s="67"/>
      <c r="O34" s="68"/>
      <c r="P34" s="60"/>
      <c r="Q34" s="67"/>
      <c r="R34" s="67"/>
      <c r="S34" s="67"/>
      <c r="T34" s="67"/>
      <c r="U34" s="67"/>
      <c r="V34" s="68"/>
      <c r="W34" s="64">
        <f t="shared" si="26"/>
        <v>0</v>
      </c>
      <c r="X34" s="65">
        <f t="shared" si="27"/>
        <v>0</v>
      </c>
      <c r="Y34" s="65">
        <f t="shared" si="28"/>
        <v>0</v>
      </c>
      <c r="Z34" s="65">
        <f t="shared" si="29"/>
        <v>0</v>
      </c>
      <c r="AA34" s="65">
        <f t="shared" si="30"/>
        <v>0</v>
      </c>
      <c r="AB34" s="65">
        <f t="shared" si="31"/>
        <v>0</v>
      </c>
      <c r="AC34" s="66">
        <f t="shared" si="32"/>
        <v>0</v>
      </c>
      <c r="AD34" s="54">
        <f t="shared" si="19"/>
        <v>0</v>
      </c>
      <c r="AE34" s="55">
        <f t="shared" si="20"/>
        <v>0</v>
      </c>
      <c r="AF34" s="55">
        <f t="shared" si="21"/>
        <v>0</v>
      </c>
      <c r="AG34" s="55">
        <f t="shared" si="22"/>
        <v>0</v>
      </c>
      <c r="AH34" s="55">
        <f t="shared" si="23"/>
        <v>0</v>
      </c>
      <c r="AI34" s="65">
        <f t="shared" si="24"/>
        <v>0</v>
      </c>
      <c r="AJ34" s="65">
        <f t="shared" si="25"/>
        <v>0</v>
      </c>
      <c r="AK34" s="58">
        <f t="shared" si="8"/>
        <v>0</v>
      </c>
    </row>
    <row r="35" spans="1:37" x14ac:dyDescent="0.3">
      <c r="A35" s="59">
        <v>170</v>
      </c>
      <c r="B35" s="60"/>
      <c r="C35" s="67"/>
      <c r="D35" s="67"/>
      <c r="E35" s="67"/>
      <c r="F35" s="67"/>
      <c r="G35" s="67"/>
      <c r="H35" s="68"/>
      <c r="I35" s="60"/>
      <c r="J35" s="67"/>
      <c r="K35" s="67"/>
      <c r="L35" s="67"/>
      <c r="M35" s="67"/>
      <c r="N35" s="67"/>
      <c r="O35" s="68"/>
      <c r="P35" s="60"/>
      <c r="Q35" s="67"/>
      <c r="R35" s="67"/>
      <c r="S35" s="67"/>
      <c r="T35" s="67"/>
      <c r="U35" s="67"/>
      <c r="V35" s="68"/>
      <c r="W35" s="64">
        <f t="shared" si="26"/>
        <v>0</v>
      </c>
      <c r="X35" s="65">
        <f t="shared" si="27"/>
        <v>0</v>
      </c>
      <c r="Y35" s="65">
        <f t="shared" si="28"/>
        <v>0</v>
      </c>
      <c r="Z35" s="65">
        <f t="shared" si="29"/>
        <v>0</v>
      </c>
      <c r="AA35" s="65">
        <f t="shared" si="30"/>
        <v>0</v>
      </c>
      <c r="AB35" s="65">
        <f t="shared" si="31"/>
        <v>0</v>
      </c>
      <c r="AC35" s="66">
        <f t="shared" si="32"/>
        <v>0</v>
      </c>
      <c r="AD35" s="54">
        <f t="shared" si="19"/>
        <v>0</v>
      </c>
      <c r="AE35" s="55">
        <f t="shared" si="20"/>
        <v>0</v>
      </c>
      <c r="AF35" s="55">
        <f t="shared" si="21"/>
        <v>0</v>
      </c>
      <c r="AG35" s="55">
        <f t="shared" si="22"/>
        <v>0</v>
      </c>
      <c r="AH35" s="55">
        <f t="shared" si="23"/>
        <v>0</v>
      </c>
      <c r="AI35" s="65">
        <f t="shared" si="24"/>
        <v>0</v>
      </c>
      <c r="AJ35" s="65">
        <f t="shared" si="25"/>
        <v>0</v>
      </c>
      <c r="AK35" s="58">
        <f t="shared" si="8"/>
        <v>0</v>
      </c>
    </row>
    <row r="36" spans="1:37" x14ac:dyDescent="0.3">
      <c r="A36" s="59">
        <v>160</v>
      </c>
      <c r="B36" s="60"/>
      <c r="C36" s="67"/>
      <c r="D36" s="67"/>
      <c r="E36" s="67"/>
      <c r="F36" s="67"/>
      <c r="G36" s="67"/>
      <c r="H36" s="68"/>
      <c r="I36" s="60"/>
      <c r="J36" s="67"/>
      <c r="K36" s="67"/>
      <c r="L36" s="67"/>
      <c r="M36" s="67"/>
      <c r="N36" s="67"/>
      <c r="O36" s="68"/>
      <c r="P36" s="60"/>
      <c r="Q36" s="67"/>
      <c r="R36" s="67"/>
      <c r="S36" s="67"/>
      <c r="T36" s="67"/>
      <c r="U36" s="67"/>
      <c r="V36" s="68"/>
      <c r="W36" s="64">
        <f t="shared" si="26"/>
        <v>0</v>
      </c>
      <c r="X36" s="65">
        <f t="shared" si="27"/>
        <v>0</v>
      </c>
      <c r="Y36" s="65">
        <f t="shared" si="28"/>
        <v>0</v>
      </c>
      <c r="Z36" s="65">
        <f t="shared" si="29"/>
        <v>0</v>
      </c>
      <c r="AA36" s="65">
        <f t="shared" si="30"/>
        <v>0</v>
      </c>
      <c r="AB36" s="65">
        <f t="shared" si="31"/>
        <v>0</v>
      </c>
      <c r="AC36" s="66">
        <f t="shared" si="32"/>
        <v>0</v>
      </c>
      <c r="AD36" s="54">
        <f t="shared" si="19"/>
        <v>0</v>
      </c>
      <c r="AE36" s="55">
        <f t="shared" si="20"/>
        <v>0</v>
      </c>
      <c r="AF36" s="55">
        <f t="shared" si="21"/>
        <v>0</v>
      </c>
      <c r="AG36" s="55">
        <f t="shared" si="22"/>
        <v>0</v>
      </c>
      <c r="AH36" s="55">
        <f t="shared" si="23"/>
        <v>0</v>
      </c>
      <c r="AI36" s="65">
        <f t="shared" si="24"/>
        <v>0</v>
      </c>
      <c r="AJ36" s="65">
        <f t="shared" si="25"/>
        <v>0</v>
      </c>
      <c r="AK36" s="58">
        <f t="shared" si="8"/>
        <v>0</v>
      </c>
    </row>
    <row r="37" spans="1:37" x14ac:dyDescent="0.3">
      <c r="A37" s="59">
        <v>150</v>
      </c>
      <c r="B37" s="60"/>
      <c r="C37" s="67"/>
      <c r="D37" s="67"/>
      <c r="E37" s="67"/>
      <c r="F37" s="67"/>
      <c r="G37" s="67"/>
      <c r="H37" s="68"/>
      <c r="I37" s="60"/>
      <c r="J37" s="67"/>
      <c r="K37" s="67"/>
      <c r="L37" s="67"/>
      <c r="M37" s="67"/>
      <c r="N37" s="67"/>
      <c r="O37" s="68"/>
      <c r="P37" s="60"/>
      <c r="Q37" s="67"/>
      <c r="R37" s="67"/>
      <c r="S37" s="67"/>
      <c r="T37" s="67"/>
      <c r="U37" s="67"/>
      <c r="V37" s="68"/>
      <c r="W37" s="64">
        <f t="shared" si="26"/>
        <v>0</v>
      </c>
      <c r="X37" s="65">
        <f t="shared" si="27"/>
        <v>0</v>
      </c>
      <c r="Y37" s="65">
        <f t="shared" si="28"/>
        <v>0</v>
      </c>
      <c r="Z37" s="65">
        <f t="shared" si="29"/>
        <v>0</v>
      </c>
      <c r="AA37" s="65">
        <f t="shared" si="30"/>
        <v>0</v>
      </c>
      <c r="AB37" s="65">
        <f t="shared" si="31"/>
        <v>0</v>
      </c>
      <c r="AC37" s="66">
        <f t="shared" si="32"/>
        <v>0</v>
      </c>
      <c r="AD37" s="54">
        <f t="shared" si="19"/>
        <v>0</v>
      </c>
      <c r="AE37" s="55">
        <f t="shared" si="20"/>
        <v>0</v>
      </c>
      <c r="AF37" s="55">
        <f t="shared" si="21"/>
        <v>0</v>
      </c>
      <c r="AG37" s="55">
        <f t="shared" si="22"/>
        <v>0</v>
      </c>
      <c r="AH37" s="55">
        <f t="shared" si="23"/>
        <v>0</v>
      </c>
      <c r="AI37" s="65">
        <f t="shared" si="24"/>
        <v>0</v>
      </c>
      <c r="AJ37" s="65">
        <f t="shared" si="25"/>
        <v>0</v>
      </c>
      <c r="AK37" s="58">
        <f t="shared" si="8"/>
        <v>0</v>
      </c>
    </row>
    <row r="38" spans="1:37" x14ac:dyDescent="0.3">
      <c r="A38" s="59">
        <v>140</v>
      </c>
      <c r="B38" s="60"/>
      <c r="C38" s="67"/>
      <c r="D38" s="67"/>
      <c r="E38" s="67"/>
      <c r="F38" s="67"/>
      <c r="G38" s="67"/>
      <c r="H38" s="68"/>
      <c r="I38" s="60"/>
      <c r="J38" s="67"/>
      <c r="K38" s="67"/>
      <c r="L38" s="67"/>
      <c r="M38" s="67"/>
      <c r="N38" s="67"/>
      <c r="O38" s="68"/>
      <c r="P38" s="60"/>
      <c r="Q38" s="67"/>
      <c r="R38" s="67"/>
      <c r="S38" s="67"/>
      <c r="T38" s="67"/>
      <c r="U38" s="67"/>
      <c r="V38" s="68"/>
      <c r="W38" s="64">
        <f t="shared" si="26"/>
        <v>0</v>
      </c>
      <c r="X38" s="65">
        <f t="shared" si="27"/>
        <v>0</v>
      </c>
      <c r="Y38" s="65">
        <f t="shared" si="28"/>
        <v>0</v>
      </c>
      <c r="Z38" s="65">
        <f t="shared" si="29"/>
        <v>0</v>
      </c>
      <c r="AA38" s="65">
        <f t="shared" si="30"/>
        <v>0</v>
      </c>
      <c r="AB38" s="65">
        <f t="shared" si="31"/>
        <v>0</v>
      </c>
      <c r="AC38" s="66">
        <f t="shared" si="32"/>
        <v>0</v>
      </c>
      <c r="AD38" s="54">
        <f t="shared" si="19"/>
        <v>0</v>
      </c>
      <c r="AE38" s="55">
        <f t="shared" si="20"/>
        <v>0</v>
      </c>
      <c r="AF38" s="55">
        <f t="shared" si="21"/>
        <v>0</v>
      </c>
      <c r="AG38" s="55">
        <f t="shared" si="22"/>
        <v>0</v>
      </c>
      <c r="AH38" s="55">
        <f t="shared" si="23"/>
        <v>0</v>
      </c>
      <c r="AI38" s="65">
        <f t="shared" si="24"/>
        <v>0</v>
      </c>
      <c r="AJ38" s="65">
        <f t="shared" si="25"/>
        <v>0</v>
      </c>
      <c r="AK38" s="58">
        <f t="shared" si="8"/>
        <v>0</v>
      </c>
    </row>
    <row r="39" spans="1:37" x14ac:dyDescent="0.3">
      <c r="A39" s="59">
        <v>130</v>
      </c>
      <c r="B39" s="60"/>
      <c r="C39" s="67"/>
      <c r="D39" s="67"/>
      <c r="E39" s="67"/>
      <c r="F39" s="67"/>
      <c r="G39" s="67"/>
      <c r="H39" s="68"/>
      <c r="I39" s="60"/>
      <c r="J39" s="67"/>
      <c r="K39" s="67"/>
      <c r="L39" s="67"/>
      <c r="M39" s="67"/>
      <c r="N39" s="67"/>
      <c r="O39" s="68"/>
      <c r="P39" s="60"/>
      <c r="Q39" s="67"/>
      <c r="R39" s="67"/>
      <c r="S39" s="67"/>
      <c r="T39" s="67"/>
      <c r="U39" s="67"/>
      <c r="V39" s="68"/>
      <c r="W39" s="64">
        <f t="shared" si="26"/>
        <v>0</v>
      </c>
      <c r="X39" s="65">
        <f t="shared" si="27"/>
        <v>0</v>
      </c>
      <c r="Y39" s="65">
        <f t="shared" si="28"/>
        <v>0</v>
      </c>
      <c r="Z39" s="65">
        <f t="shared" si="29"/>
        <v>0</v>
      </c>
      <c r="AA39" s="65">
        <f t="shared" si="30"/>
        <v>0</v>
      </c>
      <c r="AB39" s="65">
        <f t="shared" si="31"/>
        <v>0</v>
      </c>
      <c r="AC39" s="66">
        <f t="shared" si="32"/>
        <v>0</v>
      </c>
      <c r="AD39" s="54">
        <f t="shared" si="19"/>
        <v>0</v>
      </c>
      <c r="AE39" s="55">
        <f t="shared" si="20"/>
        <v>0</v>
      </c>
      <c r="AF39" s="55">
        <f t="shared" si="21"/>
        <v>0</v>
      </c>
      <c r="AG39" s="55">
        <f t="shared" si="22"/>
        <v>0</v>
      </c>
      <c r="AH39" s="55">
        <f t="shared" si="23"/>
        <v>0</v>
      </c>
      <c r="AI39" s="65">
        <f t="shared" si="24"/>
        <v>0</v>
      </c>
      <c r="AJ39" s="65">
        <f t="shared" si="25"/>
        <v>0</v>
      </c>
      <c r="AK39" s="58">
        <f t="shared" si="8"/>
        <v>0</v>
      </c>
    </row>
    <row r="40" spans="1:37" x14ac:dyDescent="0.3">
      <c r="A40" s="59">
        <v>120</v>
      </c>
      <c r="B40" s="60"/>
      <c r="C40" s="67"/>
      <c r="D40" s="67"/>
      <c r="E40" s="67"/>
      <c r="F40" s="67"/>
      <c r="G40" s="67"/>
      <c r="H40" s="68"/>
      <c r="I40" s="60"/>
      <c r="J40" s="67"/>
      <c r="K40" s="67"/>
      <c r="L40" s="67"/>
      <c r="M40" s="67"/>
      <c r="N40" s="67"/>
      <c r="O40" s="68"/>
      <c r="P40" s="60"/>
      <c r="Q40" s="67"/>
      <c r="R40" s="67"/>
      <c r="S40" s="67"/>
      <c r="T40" s="67"/>
      <c r="U40" s="67"/>
      <c r="V40" s="68"/>
      <c r="W40" s="64">
        <f t="shared" si="26"/>
        <v>0</v>
      </c>
      <c r="X40" s="65">
        <f t="shared" si="27"/>
        <v>0</v>
      </c>
      <c r="Y40" s="65">
        <f t="shared" si="28"/>
        <v>0</v>
      </c>
      <c r="Z40" s="65">
        <f t="shared" si="29"/>
        <v>0</v>
      </c>
      <c r="AA40" s="65">
        <f t="shared" si="30"/>
        <v>0</v>
      </c>
      <c r="AB40" s="65">
        <f t="shared" si="31"/>
        <v>0</v>
      </c>
      <c r="AC40" s="66">
        <f t="shared" si="32"/>
        <v>0</v>
      </c>
      <c r="AD40" s="54">
        <f t="shared" si="19"/>
        <v>0</v>
      </c>
      <c r="AE40" s="55">
        <f t="shared" si="20"/>
        <v>0</v>
      </c>
      <c r="AF40" s="55">
        <f t="shared" si="21"/>
        <v>0</v>
      </c>
      <c r="AG40" s="55">
        <f t="shared" si="22"/>
        <v>0</v>
      </c>
      <c r="AH40" s="55">
        <f t="shared" si="23"/>
        <v>0</v>
      </c>
      <c r="AI40" s="65">
        <f t="shared" si="24"/>
        <v>0</v>
      </c>
      <c r="AJ40" s="65">
        <f t="shared" si="25"/>
        <v>0</v>
      </c>
      <c r="AK40" s="58">
        <f t="shared" si="8"/>
        <v>0</v>
      </c>
    </row>
    <row r="41" spans="1:37" x14ac:dyDescent="0.3">
      <c r="A41" s="59">
        <v>110</v>
      </c>
      <c r="B41" s="60"/>
      <c r="C41" s="67"/>
      <c r="D41" s="67"/>
      <c r="E41" s="67"/>
      <c r="F41" s="67"/>
      <c r="G41" s="67"/>
      <c r="H41" s="68"/>
      <c r="I41" s="60"/>
      <c r="J41" s="67"/>
      <c r="K41" s="67"/>
      <c r="L41" s="67"/>
      <c r="M41" s="67"/>
      <c r="N41" s="67"/>
      <c r="O41" s="68"/>
      <c r="P41" s="60"/>
      <c r="Q41" s="67"/>
      <c r="R41" s="67"/>
      <c r="S41" s="67"/>
      <c r="T41" s="67"/>
      <c r="U41" s="67"/>
      <c r="V41" s="68"/>
      <c r="W41" s="64">
        <f t="shared" si="26"/>
        <v>0</v>
      </c>
      <c r="X41" s="65">
        <f t="shared" si="27"/>
        <v>0</v>
      </c>
      <c r="Y41" s="65">
        <f t="shared" si="28"/>
        <v>0</v>
      </c>
      <c r="Z41" s="65">
        <f t="shared" si="29"/>
        <v>0</v>
      </c>
      <c r="AA41" s="65">
        <f t="shared" si="30"/>
        <v>0</v>
      </c>
      <c r="AB41" s="65">
        <f t="shared" si="31"/>
        <v>0</v>
      </c>
      <c r="AC41" s="66">
        <f t="shared" si="32"/>
        <v>0</v>
      </c>
      <c r="AD41" s="54">
        <f>W42</f>
        <v>0</v>
      </c>
      <c r="AE41" s="55">
        <f t="shared" si="20"/>
        <v>0</v>
      </c>
      <c r="AF41" s="55">
        <f t="shared" si="21"/>
        <v>0</v>
      </c>
      <c r="AG41" s="55">
        <f t="shared" si="22"/>
        <v>0</v>
      </c>
      <c r="AH41" s="55">
        <f t="shared" si="23"/>
        <v>0</v>
      </c>
      <c r="AI41" s="65">
        <f t="shared" si="24"/>
        <v>0</v>
      </c>
      <c r="AJ41" s="65">
        <f t="shared" si="25"/>
        <v>0</v>
      </c>
      <c r="AK41" s="58">
        <f t="shared" si="8"/>
        <v>0</v>
      </c>
    </row>
    <row r="42" spans="1:37" x14ac:dyDescent="0.3">
      <c r="A42" s="59">
        <v>100</v>
      </c>
      <c r="B42" s="60"/>
      <c r="C42" s="67"/>
      <c r="D42" s="67"/>
      <c r="E42" s="67"/>
      <c r="F42" s="67"/>
      <c r="G42" s="67"/>
      <c r="H42" s="68"/>
      <c r="I42" s="60"/>
      <c r="J42" s="67"/>
      <c r="K42" s="67"/>
      <c r="L42" s="67"/>
      <c r="M42" s="67"/>
      <c r="N42" s="67"/>
      <c r="O42" s="68"/>
      <c r="P42" s="60"/>
      <c r="Q42" s="67"/>
      <c r="R42" s="67"/>
      <c r="S42" s="67"/>
      <c r="T42" s="67"/>
      <c r="U42" s="67"/>
      <c r="V42" s="68"/>
      <c r="W42" s="64">
        <f t="shared" si="26"/>
        <v>0</v>
      </c>
      <c r="X42" s="65">
        <f t="shared" si="27"/>
        <v>0</v>
      </c>
      <c r="Y42" s="65">
        <f t="shared" si="28"/>
        <v>0</v>
      </c>
      <c r="Z42" s="65">
        <f t="shared" si="29"/>
        <v>0</v>
      </c>
      <c r="AA42" s="65">
        <f t="shared" si="30"/>
        <v>0</v>
      </c>
      <c r="AB42" s="65">
        <f t="shared" si="31"/>
        <v>0</v>
      </c>
      <c r="AC42" s="66">
        <f t="shared" si="32"/>
        <v>0</v>
      </c>
      <c r="AD42" s="54">
        <f>W43</f>
        <v>0</v>
      </c>
      <c r="AE42" s="55">
        <f t="shared" si="20"/>
        <v>0</v>
      </c>
      <c r="AF42" s="55">
        <f t="shared" si="21"/>
        <v>0</v>
      </c>
      <c r="AG42" s="55">
        <f t="shared" si="22"/>
        <v>0</v>
      </c>
      <c r="AH42" s="55">
        <f t="shared" si="23"/>
        <v>0</v>
      </c>
      <c r="AI42" s="65">
        <f>AB43</f>
        <v>0</v>
      </c>
      <c r="AJ42" s="65">
        <f>AC43</f>
        <v>0</v>
      </c>
      <c r="AK42" s="58">
        <f t="shared" si="8"/>
        <v>0</v>
      </c>
    </row>
    <row r="43" spans="1:37" x14ac:dyDescent="0.3">
      <c r="A43" s="59">
        <v>90</v>
      </c>
      <c r="B43" s="60"/>
      <c r="C43" s="67"/>
      <c r="D43" s="67"/>
      <c r="E43" s="67"/>
      <c r="F43" s="67"/>
      <c r="G43" s="67"/>
      <c r="H43" s="68"/>
      <c r="I43" s="60"/>
      <c r="J43" s="67"/>
      <c r="K43" s="67"/>
      <c r="L43" s="67"/>
      <c r="M43" s="67"/>
      <c r="N43" s="67"/>
      <c r="O43" s="68"/>
      <c r="P43" s="60"/>
      <c r="Q43" s="67"/>
      <c r="R43" s="67"/>
      <c r="S43" s="67"/>
      <c r="T43" s="67"/>
      <c r="U43" s="67"/>
      <c r="V43" s="68"/>
      <c r="W43" s="64">
        <f t="shared" si="26"/>
        <v>0</v>
      </c>
      <c r="X43" s="65">
        <f t="shared" si="27"/>
        <v>0</v>
      </c>
      <c r="Y43" s="65">
        <f t="shared" si="28"/>
        <v>0</v>
      </c>
      <c r="Z43" s="65">
        <f t="shared" si="29"/>
        <v>0</v>
      </c>
      <c r="AA43" s="65">
        <f t="shared" si="30"/>
        <v>0</v>
      </c>
      <c r="AB43" s="65">
        <f t="shared" si="31"/>
        <v>0</v>
      </c>
      <c r="AC43" s="66">
        <f t="shared" si="32"/>
        <v>0</v>
      </c>
      <c r="AD43" s="69"/>
      <c r="AE43" s="70"/>
      <c r="AF43" s="70"/>
      <c r="AG43" s="70"/>
      <c r="AH43" s="70"/>
      <c r="AI43" s="70"/>
      <c r="AJ43" s="71"/>
      <c r="AK43" s="58">
        <f t="shared" si="8"/>
        <v>0</v>
      </c>
    </row>
    <row r="44" spans="1:37" ht="16.8" thickBot="1" x14ac:dyDescent="0.35">
      <c r="A44" s="22" t="s">
        <v>4</v>
      </c>
      <c r="B44" s="35">
        <f>SUM(B5:B43)</f>
        <v>0</v>
      </c>
      <c r="C44" s="72">
        <f>SUM(C5:C43)</f>
        <v>0</v>
      </c>
      <c r="D44" s="72">
        <f>SUM(D5:D43)</f>
        <v>0</v>
      </c>
      <c r="E44" s="72">
        <f>SUM(E5:E43)</f>
        <v>0</v>
      </c>
      <c r="F44" s="72">
        <f t="shared" ref="F44:L44" si="33">SUM(F5:F43)</f>
        <v>0</v>
      </c>
      <c r="G44" s="72">
        <f t="shared" si="33"/>
        <v>0</v>
      </c>
      <c r="H44" s="73">
        <f t="shared" si="33"/>
        <v>0</v>
      </c>
      <c r="I44" s="35">
        <f t="shared" si="33"/>
        <v>0</v>
      </c>
      <c r="J44" s="72">
        <f t="shared" si="33"/>
        <v>0</v>
      </c>
      <c r="K44" s="72">
        <f t="shared" si="33"/>
        <v>0</v>
      </c>
      <c r="L44" s="72">
        <f t="shared" si="33"/>
        <v>0</v>
      </c>
      <c r="M44" s="72">
        <f t="shared" ref="M44:AC44" si="34">SUM(M5:M43)</f>
        <v>0</v>
      </c>
      <c r="N44" s="72">
        <f t="shared" si="34"/>
        <v>0</v>
      </c>
      <c r="O44" s="73">
        <f t="shared" si="34"/>
        <v>0</v>
      </c>
      <c r="P44" s="35">
        <f t="shared" si="34"/>
        <v>0</v>
      </c>
      <c r="Q44" s="72">
        <f t="shared" si="34"/>
        <v>0</v>
      </c>
      <c r="R44" s="72">
        <f t="shared" si="34"/>
        <v>0</v>
      </c>
      <c r="S44" s="72">
        <f t="shared" si="34"/>
        <v>0</v>
      </c>
      <c r="T44" s="72">
        <f t="shared" si="34"/>
        <v>0</v>
      </c>
      <c r="U44" s="72">
        <f t="shared" si="34"/>
        <v>0</v>
      </c>
      <c r="V44" s="73">
        <f t="shared" si="34"/>
        <v>0</v>
      </c>
      <c r="W44" s="35">
        <f>SUM(W5:W43)</f>
        <v>0</v>
      </c>
      <c r="X44" s="72">
        <f t="shared" si="34"/>
        <v>0</v>
      </c>
      <c r="Y44" s="72">
        <f t="shared" si="34"/>
        <v>0</v>
      </c>
      <c r="Z44" s="72">
        <f t="shared" si="34"/>
        <v>0</v>
      </c>
      <c r="AA44" s="72">
        <f t="shared" si="34"/>
        <v>0</v>
      </c>
      <c r="AB44" s="72">
        <f t="shared" si="34"/>
        <v>0</v>
      </c>
      <c r="AC44" s="73">
        <f t="shared" si="34"/>
        <v>0</v>
      </c>
      <c r="AD44" s="35">
        <f>SUM(AD5:AD43)</f>
        <v>0</v>
      </c>
      <c r="AE44" s="72">
        <f t="shared" ref="AE44:AK44" si="35">SUM(AE5:AE43)</f>
        <v>0</v>
      </c>
      <c r="AF44" s="72">
        <f t="shared" si="35"/>
        <v>0</v>
      </c>
      <c r="AG44" s="72">
        <f t="shared" si="35"/>
        <v>0</v>
      </c>
      <c r="AH44" s="72">
        <f t="shared" si="35"/>
        <v>0</v>
      </c>
      <c r="AI44" s="72">
        <f t="shared" si="35"/>
        <v>0</v>
      </c>
      <c r="AJ44" s="73">
        <f t="shared" si="35"/>
        <v>0</v>
      </c>
      <c r="AK44" s="74">
        <f t="shared" si="35"/>
        <v>0</v>
      </c>
    </row>
    <row r="45" spans="1:37" ht="16.8" thickBot="1" x14ac:dyDescent="0.35">
      <c r="H45" s="75">
        <f>SUM(B44:H44)</f>
        <v>0</v>
      </c>
      <c r="O45" s="75">
        <f>SUM(I44:O44)</f>
        <v>0</v>
      </c>
      <c r="V45" s="75">
        <f>SUM(P44:V44)</f>
        <v>0</v>
      </c>
      <c r="AC45" s="75">
        <f>SUM(W44:AC44)</f>
        <v>0</v>
      </c>
      <c r="AJ45" s="75">
        <f>SUM(AD44:AJ44)</f>
        <v>0</v>
      </c>
    </row>
    <row r="46" spans="1:37" ht="30" x14ac:dyDescent="0.3">
      <c r="H46" s="75"/>
      <c r="N46" s="206" t="s">
        <v>85</v>
      </c>
      <c r="O46" s="207"/>
      <c r="P46" s="23" t="s">
        <v>6</v>
      </c>
      <c r="Q46" s="23" t="s">
        <v>7</v>
      </c>
      <c r="R46" s="23" t="s">
        <v>8</v>
      </c>
      <c r="S46" s="23" t="s">
        <v>9</v>
      </c>
      <c r="T46" s="23" t="s">
        <v>10</v>
      </c>
      <c r="U46" s="23" t="s">
        <v>96</v>
      </c>
      <c r="V46" s="24" t="s">
        <v>12</v>
      </c>
      <c r="AC46" s="75"/>
      <c r="AJ46" s="75"/>
    </row>
    <row r="47" spans="1:37" x14ac:dyDescent="0.3">
      <c r="N47" s="210" t="s">
        <v>74</v>
      </c>
      <c r="O47" s="213"/>
      <c r="P47" s="76"/>
      <c r="Q47" s="76"/>
      <c r="R47" s="76"/>
      <c r="S47" s="76"/>
      <c r="T47" s="76"/>
      <c r="U47" s="76"/>
      <c r="V47" s="77"/>
    </row>
    <row r="48" spans="1:37" x14ac:dyDescent="0.3">
      <c r="N48" s="208" t="s">
        <v>76</v>
      </c>
      <c r="O48" s="209"/>
      <c r="P48" s="76"/>
      <c r="Q48" s="76"/>
      <c r="R48" s="76"/>
      <c r="S48" s="76"/>
      <c r="T48" s="76"/>
      <c r="U48" s="76"/>
      <c r="V48" s="77"/>
    </row>
    <row r="49" spans="2:23" x14ac:dyDescent="0.3">
      <c r="N49" s="208" t="s">
        <v>77</v>
      </c>
      <c r="O49" s="209"/>
      <c r="P49" s="76"/>
      <c r="Q49" s="76"/>
      <c r="R49" s="76"/>
      <c r="S49" s="76"/>
      <c r="T49" s="76"/>
      <c r="U49" s="76"/>
      <c r="V49" s="77"/>
    </row>
    <row r="50" spans="2:23" x14ac:dyDescent="0.3">
      <c r="N50" s="208" t="s">
        <v>80</v>
      </c>
      <c r="O50" s="209"/>
      <c r="P50" s="76"/>
      <c r="Q50" s="76"/>
      <c r="R50" s="76"/>
      <c r="S50" s="76"/>
      <c r="T50" s="76"/>
      <c r="U50" s="76"/>
      <c r="V50" s="77"/>
    </row>
    <row r="51" spans="2:23" x14ac:dyDescent="0.3">
      <c r="N51" s="208" t="s">
        <v>81</v>
      </c>
      <c r="O51" s="209"/>
      <c r="P51" s="76"/>
      <c r="Q51" s="76"/>
      <c r="R51" s="76"/>
      <c r="S51" s="76"/>
      <c r="T51" s="76"/>
      <c r="U51" s="78"/>
      <c r="V51" s="77"/>
    </row>
    <row r="52" spans="2:23" x14ac:dyDescent="0.3">
      <c r="N52" s="210" t="s">
        <v>78</v>
      </c>
      <c r="O52" s="209"/>
      <c r="P52" s="76"/>
      <c r="Q52" s="76"/>
      <c r="R52" s="76"/>
      <c r="S52" s="76"/>
      <c r="T52" s="76"/>
      <c r="U52" s="76"/>
      <c r="V52" s="77"/>
    </row>
    <row r="53" spans="2:23" x14ac:dyDescent="0.3">
      <c r="N53" s="208" t="s">
        <v>82</v>
      </c>
      <c r="O53" s="209"/>
      <c r="P53" s="76"/>
      <c r="Q53" s="76"/>
      <c r="R53" s="76"/>
      <c r="S53" s="76"/>
      <c r="T53" s="76"/>
      <c r="U53" s="76"/>
      <c r="V53" s="77"/>
    </row>
    <row r="54" spans="2:23" ht="16.8" thickBot="1" x14ac:dyDescent="0.35">
      <c r="B54" s="32" t="s">
        <v>48</v>
      </c>
      <c r="H54" s="32" t="s">
        <v>49</v>
      </c>
      <c r="N54" s="211" t="s">
        <v>72</v>
      </c>
      <c r="O54" s="212"/>
      <c r="P54" s="79">
        <f>SUM(P47:P53)</f>
        <v>0</v>
      </c>
      <c r="Q54" s="79">
        <f t="shared" ref="Q54:V54" si="36">SUM(Q47:Q53)</f>
        <v>0</v>
      </c>
      <c r="R54" s="79">
        <f t="shared" si="36"/>
        <v>0</v>
      </c>
      <c r="S54" s="79">
        <f t="shared" si="36"/>
        <v>0</v>
      </c>
      <c r="T54" s="79">
        <f t="shared" si="36"/>
        <v>0</v>
      </c>
      <c r="U54" s="79">
        <f t="shared" si="36"/>
        <v>0</v>
      </c>
      <c r="V54" s="79">
        <f t="shared" si="36"/>
        <v>0</v>
      </c>
      <c r="W54" s="80">
        <f>SUM(P54:V54)</f>
        <v>0</v>
      </c>
    </row>
  </sheetData>
  <mergeCells count="16">
    <mergeCell ref="A1:AC1"/>
    <mergeCell ref="B3:H3"/>
    <mergeCell ref="AD3:AJ3"/>
    <mergeCell ref="AK3:AK4"/>
    <mergeCell ref="W3:AC3"/>
    <mergeCell ref="P3:V3"/>
    <mergeCell ref="I3:O3"/>
    <mergeCell ref="N46:O46"/>
    <mergeCell ref="N51:O51"/>
    <mergeCell ref="N52:O52"/>
    <mergeCell ref="N53:O53"/>
    <mergeCell ref="N54:O54"/>
    <mergeCell ref="N47:O47"/>
    <mergeCell ref="N48:O48"/>
    <mergeCell ref="N49:O49"/>
    <mergeCell ref="N50:O50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scale="54" orientation="landscape" blackAndWhite="1" r:id="rId1"/>
  <headerFooter alignWithMargins="0">
    <oddFooter>&amp;R&amp;"Times New Roman,標準"&amp;F&amp;A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8"/>
  <sheetViews>
    <sheetView view="pageBreakPreview" zoomScaleNormal="90" zoomScaleSheetLayoutView="100" workbookViewId="0">
      <pane xSplit="1" ySplit="4" topLeftCell="B5" activePane="bottomRight" state="frozen"/>
      <selection activeCell="I7" sqref="I7"/>
      <selection pane="topRight" activeCell="I7" sqref="I7"/>
      <selection pane="bottomLeft" activeCell="I7" sqref="I7"/>
      <selection pane="bottomRight" activeCell="O29" sqref="O29"/>
    </sheetView>
  </sheetViews>
  <sheetFormatPr defaultColWidth="9" defaultRowHeight="16.2" x14ac:dyDescent="0.3"/>
  <cols>
    <col min="1" max="1" width="7.6640625" style="32" customWidth="1"/>
    <col min="2" max="17" width="6.44140625" style="32" customWidth="1"/>
    <col min="18" max="16384" width="9" style="32"/>
  </cols>
  <sheetData>
    <row r="1" spans="1:22" s="37" customFormat="1" ht="22.2" x14ac:dyDescent="0.4">
      <c r="A1" s="234" t="s">
        <v>98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</row>
    <row r="2" spans="1:22" ht="12.6" customHeight="1" thickBot="1" x14ac:dyDescent="0.35">
      <c r="Q2" s="16" t="s">
        <v>16</v>
      </c>
    </row>
    <row r="3" spans="1:22" ht="34.35" customHeight="1" thickTop="1" x14ac:dyDescent="0.3">
      <c r="A3" s="236" t="s">
        <v>18</v>
      </c>
      <c r="B3" s="228" t="s">
        <v>99</v>
      </c>
      <c r="C3" s="229"/>
      <c r="D3" s="229"/>
      <c r="E3" s="230"/>
      <c r="F3" s="235" t="s">
        <v>100</v>
      </c>
      <c r="G3" s="229"/>
      <c r="H3" s="229"/>
      <c r="I3" s="233"/>
      <c r="J3" s="228" t="s">
        <v>101</v>
      </c>
      <c r="K3" s="229"/>
      <c r="L3" s="229"/>
      <c r="M3" s="233"/>
      <c r="N3" s="228" t="s">
        <v>90</v>
      </c>
      <c r="O3" s="229"/>
      <c r="P3" s="229"/>
      <c r="Q3" s="233"/>
      <c r="R3" s="228" t="s">
        <v>102</v>
      </c>
      <c r="S3" s="229"/>
      <c r="T3" s="229"/>
      <c r="U3" s="230"/>
      <c r="V3" s="231" t="s">
        <v>46</v>
      </c>
    </row>
    <row r="4" spans="1:22" ht="16.8" thickBot="1" x14ac:dyDescent="0.35">
      <c r="A4" s="237"/>
      <c r="B4" s="25" t="s">
        <v>0</v>
      </c>
      <c r="C4" s="26" t="s">
        <v>1</v>
      </c>
      <c r="D4" s="26" t="s">
        <v>2</v>
      </c>
      <c r="E4" s="27" t="s">
        <v>3</v>
      </c>
      <c r="F4" s="28" t="s">
        <v>0</v>
      </c>
      <c r="G4" s="26" t="s">
        <v>1</v>
      </c>
      <c r="H4" s="26" t="s">
        <v>2</v>
      </c>
      <c r="I4" s="29" t="s">
        <v>3</v>
      </c>
      <c r="J4" s="25" t="s">
        <v>0</v>
      </c>
      <c r="K4" s="26" t="s">
        <v>1</v>
      </c>
      <c r="L4" s="26" t="s">
        <v>2</v>
      </c>
      <c r="M4" s="29" t="s">
        <v>3</v>
      </c>
      <c r="N4" s="25" t="s">
        <v>0</v>
      </c>
      <c r="O4" s="26" t="s">
        <v>1</v>
      </c>
      <c r="P4" s="26" t="s">
        <v>2</v>
      </c>
      <c r="Q4" s="29" t="s">
        <v>3</v>
      </c>
      <c r="R4" s="25" t="s">
        <v>0</v>
      </c>
      <c r="S4" s="26" t="s">
        <v>1</v>
      </c>
      <c r="T4" s="26" t="s">
        <v>2</v>
      </c>
      <c r="U4" s="27" t="s">
        <v>3</v>
      </c>
      <c r="V4" s="232"/>
    </row>
    <row r="5" spans="1:22" x14ac:dyDescent="0.3">
      <c r="A5" s="81">
        <v>800</v>
      </c>
      <c r="B5" s="51"/>
      <c r="C5" s="82"/>
      <c r="D5" s="82"/>
      <c r="E5" s="83"/>
      <c r="F5" s="51"/>
      <c r="G5" s="82"/>
      <c r="H5" s="82"/>
      <c r="I5" s="83"/>
      <c r="J5" s="51"/>
      <c r="K5" s="82"/>
      <c r="L5" s="82"/>
      <c r="M5" s="83"/>
      <c r="N5" s="54">
        <f>B5+F5+J5</f>
        <v>0</v>
      </c>
      <c r="O5" s="55">
        <f>C5+G5+K5</f>
        <v>0</v>
      </c>
      <c r="P5" s="55">
        <f>D5+H5+L5</f>
        <v>0</v>
      </c>
      <c r="Q5" s="84">
        <f>E5+I5+M5</f>
        <v>0</v>
      </c>
      <c r="R5" s="57">
        <f>N6</f>
        <v>0</v>
      </c>
      <c r="S5" s="82"/>
      <c r="T5" s="82"/>
      <c r="U5" s="83"/>
      <c r="V5" s="85">
        <f>SUM(R5:U5)</f>
        <v>0</v>
      </c>
    </row>
    <row r="6" spans="1:22" x14ac:dyDescent="0.3">
      <c r="A6" s="86">
        <v>790</v>
      </c>
      <c r="B6" s="60"/>
      <c r="C6" s="87"/>
      <c r="D6" s="87"/>
      <c r="E6" s="88"/>
      <c r="F6" s="60"/>
      <c r="G6" s="87"/>
      <c r="H6" s="87"/>
      <c r="I6" s="88"/>
      <c r="J6" s="60"/>
      <c r="K6" s="87"/>
      <c r="L6" s="87"/>
      <c r="M6" s="88"/>
      <c r="N6" s="64">
        <f>B6+F6+J6</f>
        <v>0</v>
      </c>
      <c r="O6" s="65">
        <f t="shared" ref="O6:O48" si="0">C6+G6+K6</f>
        <v>0</v>
      </c>
      <c r="P6" s="65">
        <f t="shared" ref="P6:P48" si="1">D6+H6+L6</f>
        <v>0</v>
      </c>
      <c r="Q6" s="89">
        <f t="shared" ref="Q6:Q48" si="2">E6+I6+M6</f>
        <v>0</v>
      </c>
      <c r="R6" s="64">
        <f>N7</f>
        <v>0</v>
      </c>
      <c r="S6" s="87"/>
      <c r="T6" s="87"/>
      <c r="U6" s="88"/>
      <c r="V6" s="85">
        <f t="shared" ref="V6:V51" si="3">SUM(R6:U6)</f>
        <v>0</v>
      </c>
    </row>
    <row r="7" spans="1:22" x14ac:dyDescent="0.3">
      <c r="A7" s="86">
        <v>780</v>
      </c>
      <c r="B7" s="60"/>
      <c r="C7" s="87"/>
      <c r="D7" s="87"/>
      <c r="E7" s="88"/>
      <c r="F7" s="60"/>
      <c r="G7" s="87"/>
      <c r="H7" s="87"/>
      <c r="I7" s="88"/>
      <c r="J7" s="60"/>
      <c r="K7" s="87"/>
      <c r="L7" s="87"/>
      <c r="M7" s="88"/>
      <c r="N7" s="64">
        <f>B7+F7+J7</f>
        <v>0</v>
      </c>
      <c r="O7" s="65">
        <f t="shared" si="0"/>
        <v>0</v>
      </c>
      <c r="P7" s="65">
        <f t="shared" si="1"/>
        <v>0</v>
      </c>
      <c r="Q7" s="89">
        <f t="shared" si="2"/>
        <v>0</v>
      </c>
      <c r="R7" s="64">
        <f>N8+N7</f>
        <v>0</v>
      </c>
      <c r="S7" s="87"/>
      <c r="T7" s="87"/>
      <c r="U7" s="88"/>
      <c r="V7" s="85">
        <f t="shared" si="3"/>
        <v>0</v>
      </c>
    </row>
    <row r="8" spans="1:22" x14ac:dyDescent="0.3">
      <c r="A8" s="86">
        <v>750</v>
      </c>
      <c r="B8" s="60"/>
      <c r="C8" s="87"/>
      <c r="D8" s="87"/>
      <c r="E8" s="88"/>
      <c r="F8" s="60"/>
      <c r="G8" s="87"/>
      <c r="H8" s="87"/>
      <c r="I8" s="88"/>
      <c r="J8" s="60"/>
      <c r="K8" s="87"/>
      <c r="L8" s="87"/>
      <c r="M8" s="88"/>
      <c r="N8" s="64">
        <f>B8+F8+J8</f>
        <v>0</v>
      </c>
      <c r="O8" s="65">
        <f t="shared" si="0"/>
        <v>0</v>
      </c>
      <c r="P8" s="65">
        <f t="shared" si="1"/>
        <v>0</v>
      </c>
      <c r="Q8" s="89">
        <f t="shared" si="2"/>
        <v>0</v>
      </c>
      <c r="R8" s="64">
        <f>N9</f>
        <v>0</v>
      </c>
      <c r="S8" s="87"/>
      <c r="T8" s="87"/>
      <c r="U8" s="88"/>
      <c r="V8" s="85">
        <f t="shared" si="3"/>
        <v>0</v>
      </c>
    </row>
    <row r="9" spans="1:22" ht="17.399999999999999" customHeight="1" x14ac:dyDescent="0.3">
      <c r="A9" s="86">
        <v>730</v>
      </c>
      <c r="B9" s="60"/>
      <c r="C9" s="90"/>
      <c r="D9" s="87"/>
      <c r="E9" s="88"/>
      <c r="F9" s="60"/>
      <c r="G9" s="90"/>
      <c r="H9" s="87"/>
      <c r="I9" s="88"/>
      <c r="J9" s="60"/>
      <c r="K9" s="90"/>
      <c r="L9" s="87"/>
      <c r="M9" s="88"/>
      <c r="N9" s="64">
        <f>B9+F9+J9</f>
        <v>0</v>
      </c>
      <c r="O9" s="65">
        <f t="shared" si="0"/>
        <v>0</v>
      </c>
      <c r="P9" s="65">
        <f t="shared" si="1"/>
        <v>0</v>
      </c>
      <c r="Q9" s="89">
        <f t="shared" si="2"/>
        <v>0</v>
      </c>
      <c r="R9" s="64">
        <f t="shared" ref="R9:R26" si="4">N10</f>
        <v>0</v>
      </c>
      <c r="S9" s="90"/>
      <c r="T9" s="87"/>
      <c r="U9" s="88"/>
      <c r="V9" s="85">
        <f t="shared" si="3"/>
        <v>0</v>
      </c>
    </row>
    <row r="10" spans="1:22" x14ac:dyDescent="0.3">
      <c r="A10" s="86">
        <v>710</v>
      </c>
      <c r="B10" s="60"/>
      <c r="C10" s="67"/>
      <c r="D10" s="87"/>
      <c r="E10" s="88"/>
      <c r="F10" s="60"/>
      <c r="G10" s="67"/>
      <c r="H10" s="87"/>
      <c r="I10" s="88"/>
      <c r="J10" s="60"/>
      <c r="K10" s="67"/>
      <c r="L10" s="87"/>
      <c r="M10" s="88"/>
      <c r="N10" s="64">
        <f t="shared" ref="N10:N50" si="5">B10+F10+J10</f>
        <v>0</v>
      </c>
      <c r="O10" s="65">
        <f t="shared" si="0"/>
        <v>0</v>
      </c>
      <c r="P10" s="65">
        <f t="shared" si="1"/>
        <v>0</v>
      </c>
      <c r="Q10" s="89">
        <f t="shared" si="2"/>
        <v>0</v>
      </c>
      <c r="R10" s="64">
        <f>N11</f>
        <v>0</v>
      </c>
      <c r="S10" s="65">
        <f>O10+O11</f>
        <v>0</v>
      </c>
      <c r="T10" s="87"/>
      <c r="U10" s="88"/>
      <c r="V10" s="85">
        <f t="shared" si="3"/>
        <v>0</v>
      </c>
    </row>
    <row r="11" spans="1:22" x14ac:dyDescent="0.3">
      <c r="A11" s="86">
        <v>690</v>
      </c>
      <c r="B11" s="60"/>
      <c r="C11" s="67"/>
      <c r="D11" s="87"/>
      <c r="E11" s="88"/>
      <c r="F11" s="60"/>
      <c r="G11" s="67"/>
      <c r="H11" s="87"/>
      <c r="I11" s="88"/>
      <c r="J11" s="60"/>
      <c r="K11" s="67"/>
      <c r="L11" s="87"/>
      <c r="M11" s="88"/>
      <c r="N11" s="64">
        <f t="shared" si="5"/>
        <v>0</v>
      </c>
      <c r="O11" s="65">
        <f t="shared" si="0"/>
        <v>0</v>
      </c>
      <c r="P11" s="65">
        <f t="shared" si="1"/>
        <v>0</v>
      </c>
      <c r="Q11" s="89">
        <f t="shared" si="2"/>
        <v>0</v>
      </c>
      <c r="R11" s="64">
        <f t="shared" si="4"/>
        <v>0</v>
      </c>
      <c r="S11" s="65">
        <f>O12</f>
        <v>0</v>
      </c>
      <c r="T11" s="87"/>
      <c r="U11" s="88"/>
      <c r="V11" s="85">
        <f t="shared" si="3"/>
        <v>0</v>
      </c>
    </row>
    <row r="12" spans="1:22" x14ac:dyDescent="0.3">
      <c r="A12" s="86">
        <v>670</v>
      </c>
      <c r="B12" s="91"/>
      <c r="C12" s="67"/>
      <c r="D12" s="87"/>
      <c r="E12" s="88"/>
      <c r="F12" s="91"/>
      <c r="G12" s="67"/>
      <c r="H12" s="87"/>
      <c r="I12" s="88"/>
      <c r="J12" s="91"/>
      <c r="K12" s="67"/>
      <c r="L12" s="87"/>
      <c r="M12" s="88"/>
      <c r="N12" s="64">
        <f t="shared" si="5"/>
        <v>0</v>
      </c>
      <c r="O12" s="65">
        <f t="shared" si="0"/>
        <v>0</v>
      </c>
      <c r="P12" s="65">
        <f t="shared" si="1"/>
        <v>0</v>
      </c>
      <c r="Q12" s="89">
        <f t="shared" si="2"/>
        <v>0</v>
      </c>
      <c r="R12" s="64">
        <f t="shared" si="4"/>
        <v>0</v>
      </c>
      <c r="S12" s="65">
        <f>O13</f>
        <v>0</v>
      </c>
      <c r="T12" s="87"/>
      <c r="U12" s="88"/>
      <c r="V12" s="85">
        <f t="shared" si="3"/>
        <v>0</v>
      </c>
    </row>
    <row r="13" spans="1:22" x14ac:dyDescent="0.3">
      <c r="A13" s="86">
        <v>650</v>
      </c>
      <c r="B13" s="60"/>
      <c r="C13" s="67"/>
      <c r="D13" s="87"/>
      <c r="E13" s="88"/>
      <c r="F13" s="60"/>
      <c r="G13" s="67"/>
      <c r="H13" s="87"/>
      <c r="I13" s="88"/>
      <c r="J13" s="60"/>
      <c r="K13" s="67"/>
      <c r="L13" s="87"/>
      <c r="M13" s="88"/>
      <c r="N13" s="64">
        <f t="shared" si="5"/>
        <v>0</v>
      </c>
      <c r="O13" s="65">
        <f t="shared" si="0"/>
        <v>0</v>
      </c>
      <c r="P13" s="65">
        <f t="shared" si="1"/>
        <v>0</v>
      </c>
      <c r="Q13" s="89">
        <f t="shared" si="2"/>
        <v>0</v>
      </c>
      <c r="R13" s="64">
        <f t="shared" si="4"/>
        <v>0</v>
      </c>
      <c r="S13" s="65">
        <f t="shared" ref="S13:S50" si="6">O14</f>
        <v>0</v>
      </c>
      <c r="T13" s="87"/>
      <c r="U13" s="88"/>
      <c r="V13" s="85">
        <f t="shared" si="3"/>
        <v>0</v>
      </c>
    </row>
    <row r="14" spans="1:22" x14ac:dyDescent="0.3">
      <c r="A14" s="86">
        <v>630</v>
      </c>
      <c r="B14" s="60"/>
      <c r="C14" s="67"/>
      <c r="D14" s="87"/>
      <c r="E14" s="88"/>
      <c r="F14" s="60"/>
      <c r="G14" s="67"/>
      <c r="H14" s="87"/>
      <c r="I14" s="88"/>
      <c r="J14" s="60"/>
      <c r="K14" s="67"/>
      <c r="L14" s="87"/>
      <c r="M14" s="88"/>
      <c r="N14" s="64">
        <f t="shared" si="5"/>
        <v>0</v>
      </c>
      <c r="O14" s="65">
        <f t="shared" si="0"/>
        <v>0</v>
      </c>
      <c r="P14" s="65">
        <f t="shared" si="1"/>
        <v>0</v>
      </c>
      <c r="Q14" s="89">
        <f t="shared" si="2"/>
        <v>0</v>
      </c>
      <c r="R14" s="64">
        <f t="shared" si="4"/>
        <v>0</v>
      </c>
      <c r="S14" s="65">
        <f t="shared" si="6"/>
        <v>0</v>
      </c>
      <c r="T14" s="87"/>
      <c r="U14" s="88"/>
      <c r="V14" s="85">
        <f t="shared" si="3"/>
        <v>0</v>
      </c>
    </row>
    <row r="15" spans="1:22" x14ac:dyDescent="0.3">
      <c r="A15" s="86">
        <v>610</v>
      </c>
      <c r="B15" s="60"/>
      <c r="C15" s="67"/>
      <c r="D15" s="87"/>
      <c r="E15" s="88"/>
      <c r="F15" s="60"/>
      <c r="G15" s="67"/>
      <c r="H15" s="87"/>
      <c r="I15" s="88"/>
      <c r="J15" s="60"/>
      <c r="K15" s="67"/>
      <c r="L15" s="87"/>
      <c r="M15" s="88"/>
      <c r="N15" s="64">
        <f t="shared" si="5"/>
        <v>0</v>
      </c>
      <c r="O15" s="65">
        <f t="shared" si="0"/>
        <v>0</v>
      </c>
      <c r="P15" s="65">
        <f t="shared" si="1"/>
        <v>0</v>
      </c>
      <c r="Q15" s="89">
        <f t="shared" si="2"/>
        <v>0</v>
      </c>
      <c r="R15" s="64">
        <f t="shared" si="4"/>
        <v>0</v>
      </c>
      <c r="S15" s="65">
        <f t="shared" si="6"/>
        <v>0</v>
      </c>
      <c r="T15" s="87"/>
      <c r="U15" s="88"/>
      <c r="V15" s="85">
        <f t="shared" si="3"/>
        <v>0</v>
      </c>
    </row>
    <row r="16" spans="1:22" x14ac:dyDescent="0.3">
      <c r="A16" s="86">
        <v>590</v>
      </c>
      <c r="B16" s="60"/>
      <c r="C16" s="67"/>
      <c r="D16" s="87"/>
      <c r="E16" s="88"/>
      <c r="F16" s="60"/>
      <c r="G16" s="67"/>
      <c r="H16" s="87"/>
      <c r="I16" s="88"/>
      <c r="J16" s="60"/>
      <c r="K16" s="67"/>
      <c r="L16" s="87"/>
      <c r="M16" s="88"/>
      <c r="N16" s="64">
        <f t="shared" si="5"/>
        <v>0</v>
      </c>
      <c r="O16" s="65">
        <f t="shared" si="0"/>
        <v>0</v>
      </c>
      <c r="P16" s="65">
        <f t="shared" si="1"/>
        <v>0</v>
      </c>
      <c r="Q16" s="89">
        <f t="shared" si="2"/>
        <v>0</v>
      </c>
      <c r="R16" s="64">
        <f t="shared" si="4"/>
        <v>0</v>
      </c>
      <c r="S16" s="65">
        <f t="shared" si="6"/>
        <v>0</v>
      </c>
      <c r="T16" s="87"/>
      <c r="U16" s="88"/>
      <c r="V16" s="85">
        <f t="shared" si="3"/>
        <v>0</v>
      </c>
    </row>
    <row r="17" spans="1:22" x14ac:dyDescent="0.3">
      <c r="A17" s="86">
        <v>550</v>
      </c>
      <c r="B17" s="60"/>
      <c r="C17" s="67"/>
      <c r="D17" s="87"/>
      <c r="E17" s="88"/>
      <c r="F17" s="60"/>
      <c r="G17" s="67"/>
      <c r="H17" s="87"/>
      <c r="I17" s="88"/>
      <c r="J17" s="60"/>
      <c r="K17" s="67"/>
      <c r="L17" s="87"/>
      <c r="M17" s="88"/>
      <c r="N17" s="64">
        <f t="shared" si="5"/>
        <v>0</v>
      </c>
      <c r="O17" s="65">
        <f t="shared" si="0"/>
        <v>0</v>
      </c>
      <c r="P17" s="65">
        <f t="shared" si="1"/>
        <v>0</v>
      </c>
      <c r="Q17" s="89">
        <f t="shared" si="2"/>
        <v>0</v>
      </c>
      <c r="R17" s="64">
        <f t="shared" si="4"/>
        <v>0</v>
      </c>
      <c r="S17" s="65">
        <f t="shared" si="6"/>
        <v>0</v>
      </c>
      <c r="T17" s="87"/>
      <c r="U17" s="88"/>
      <c r="V17" s="85">
        <f t="shared" si="3"/>
        <v>0</v>
      </c>
    </row>
    <row r="18" spans="1:22" x14ac:dyDescent="0.3">
      <c r="A18" s="86">
        <v>535</v>
      </c>
      <c r="B18" s="60"/>
      <c r="C18" s="67"/>
      <c r="D18" s="90"/>
      <c r="E18" s="88"/>
      <c r="F18" s="60"/>
      <c r="G18" s="67"/>
      <c r="H18" s="90"/>
      <c r="I18" s="88"/>
      <c r="J18" s="60"/>
      <c r="K18" s="67"/>
      <c r="L18" s="90"/>
      <c r="M18" s="88"/>
      <c r="N18" s="64">
        <f t="shared" si="5"/>
        <v>0</v>
      </c>
      <c r="O18" s="65">
        <f t="shared" si="0"/>
        <v>0</v>
      </c>
      <c r="P18" s="65">
        <f t="shared" si="1"/>
        <v>0</v>
      </c>
      <c r="Q18" s="89">
        <f t="shared" si="2"/>
        <v>0</v>
      </c>
      <c r="R18" s="64">
        <f t="shared" si="4"/>
        <v>0</v>
      </c>
      <c r="S18" s="65">
        <f t="shared" si="6"/>
        <v>0</v>
      </c>
      <c r="T18" s="90"/>
      <c r="U18" s="88"/>
      <c r="V18" s="85">
        <f t="shared" si="3"/>
        <v>0</v>
      </c>
    </row>
    <row r="19" spans="1:22" x14ac:dyDescent="0.3">
      <c r="A19" s="86">
        <v>520</v>
      </c>
      <c r="B19" s="60"/>
      <c r="C19" s="67"/>
      <c r="D19" s="67"/>
      <c r="E19" s="88"/>
      <c r="F19" s="60"/>
      <c r="G19" s="67"/>
      <c r="H19" s="67"/>
      <c r="I19" s="88"/>
      <c r="J19" s="60"/>
      <c r="K19" s="67"/>
      <c r="L19" s="67"/>
      <c r="M19" s="88"/>
      <c r="N19" s="64">
        <f t="shared" si="5"/>
        <v>0</v>
      </c>
      <c r="O19" s="65">
        <f t="shared" si="0"/>
        <v>0</v>
      </c>
      <c r="P19" s="65">
        <f t="shared" si="1"/>
        <v>0</v>
      </c>
      <c r="Q19" s="89">
        <f t="shared" si="2"/>
        <v>0</v>
      </c>
      <c r="R19" s="64">
        <f t="shared" si="4"/>
        <v>0</v>
      </c>
      <c r="S19" s="65">
        <f t="shared" si="6"/>
        <v>0</v>
      </c>
      <c r="T19" s="65">
        <f>P19+P20</f>
        <v>0</v>
      </c>
      <c r="U19" s="88"/>
      <c r="V19" s="85">
        <f t="shared" si="3"/>
        <v>0</v>
      </c>
    </row>
    <row r="20" spans="1:22" x14ac:dyDescent="0.3">
      <c r="A20" s="86">
        <v>505</v>
      </c>
      <c r="B20" s="60"/>
      <c r="C20" s="67"/>
      <c r="D20" s="67"/>
      <c r="E20" s="88"/>
      <c r="F20" s="60"/>
      <c r="G20" s="67"/>
      <c r="H20" s="67"/>
      <c r="I20" s="88"/>
      <c r="J20" s="60"/>
      <c r="K20" s="67"/>
      <c r="L20" s="67"/>
      <c r="M20" s="88"/>
      <c r="N20" s="64">
        <f t="shared" si="5"/>
        <v>0</v>
      </c>
      <c r="O20" s="65">
        <f t="shared" si="0"/>
        <v>0</v>
      </c>
      <c r="P20" s="65">
        <f t="shared" si="1"/>
        <v>0</v>
      </c>
      <c r="Q20" s="89">
        <f t="shared" si="2"/>
        <v>0</v>
      </c>
      <c r="R20" s="64">
        <f t="shared" si="4"/>
        <v>0</v>
      </c>
      <c r="S20" s="65">
        <f t="shared" si="6"/>
        <v>0</v>
      </c>
      <c r="T20" s="65">
        <f t="shared" ref="T20:T50" si="7">P21</f>
        <v>0</v>
      </c>
      <c r="U20" s="88"/>
      <c r="V20" s="85">
        <f t="shared" si="3"/>
        <v>0</v>
      </c>
    </row>
    <row r="21" spans="1:22" x14ac:dyDescent="0.3">
      <c r="A21" s="86">
        <v>490</v>
      </c>
      <c r="B21" s="60"/>
      <c r="C21" s="67"/>
      <c r="D21" s="67"/>
      <c r="E21" s="88"/>
      <c r="F21" s="60"/>
      <c r="G21" s="67"/>
      <c r="H21" s="67"/>
      <c r="I21" s="88"/>
      <c r="J21" s="60"/>
      <c r="K21" s="67"/>
      <c r="L21" s="67"/>
      <c r="M21" s="88"/>
      <c r="N21" s="64">
        <f t="shared" si="5"/>
        <v>0</v>
      </c>
      <c r="O21" s="65">
        <f t="shared" si="0"/>
        <v>0</v>
      </c>
      <c r="P21" s="65">
        <f t="shared" si="1"/>
        <v>0</v>
      </c>
      <c r="Q21" s="89">
        <f t="shared" si="2"/>
        <v>0</v>
      </c>
      <c r="R21" s="64">
        <f t="shared" si="4"/>
        <v>0</v>
      </c>
      <c r="S21" s="65">
        <f t="shared" si="6"/>
        <v>0</v>
      </c>
      <c r="T21" s="65">
        <f t="shared" si="7"/>
        <v>0</v>
      </c>
      <c r="U21" s="88"/>
      <c r="V21" s="85">
        <f t="shared" si="3"/>
        <v>0</v>
      </c>
    </row>
    <row r="22" spans="1:22" x14ac:dyDescent="0.3">
      <c r="A22" s="86">
        <v>475</v>
      </c>
      <c r="B22" s="60"/>
      <c r="C22" s="67"/>
      <c r="D22" s="67"/>
      <c r="E22" s="92"/>
      <c r="F22" s="60"/>
      <c r="G22" s="67"/>
      <c r="H22" s="67"/>
      <c r="I22" s="92"/>
      <c r="J22" s="60"/>
      <c r="K22" s="67"/>
      <c r="L22" s="67"/>
      <c r="M22" s="92"/>
      <c r="N22" s="64">
        <f t="shared" si="5"/>
        <v>0</v>
      </c>
      <c r="O22" s="65">
        <f t="shared" si="0"/>
        <v>0</v>
      </c>
      <c r="P22" s="65">
        <f t="shared" si="1"/>
        <v>0</v>
      </c>
      <c r="Q22" s="89">
        <f t="shared" si="2"/>
        <v>0</v>
      </c>
      <c r="R22" s="64">
        <f t="shared" si="4"/>
        <v>0</v>
      </c>
      <c r="S22" s="65">
        <f t="shared" si="6"/>
        <v>0</v>
      </c>
      <c r="T22" s="65">
        <f t="shared" si="7"/>
        <v>0</v>
      </c>
      <c r="U22" s="92"/>
      <c r="V22" s="85">
        <f t="shared" si="3"/>
        <v>0</v>
      </c>
    </row>
    <row r="23" spans="1:22" x14ac:dyDescent="0.3">
      <c r="A23" s="86">
        <v>460</v>
      </c>
      <c r="B23" s="60"/>
      <c r="C23" s="67"/>
      <c r="D23" s="67"/>
      <c r="E23" s="68"/>
      <c r="F23" s="60"/>
      <c r="G23" s="67"/>
      <c r="H23" s="67"/>
      <c r="I23" s="68"/>
      <c r="J23" s="60"/>
      <c r="K23" s="67"/>
      <c r="L23" s="67"/>
      <c r="M23" s="68"/>
      <c r="N23" s="64">
        <f t="shared" si="5"/>
        <v>0</v>
      </c>
      <c r="O23" s="65">
        <f t="shared" si="0"/>
        <v>0</v>
      </c>
      <c r="P23" s="65">
        <f t="shared" si="1"/>
        <v>0</v>
      </c>
      <c r="Q23" s="89">
        <f>E23+I23+M23</f>
        <v>0</v>
      </c>
      <c r="R23" s="64">
        <f t="shared" si="4"/>
        <v>0</v>
      </c>
      <c r="S23" s="65">
        <f t="shared" si="6"/>
        <v>0</v>
      </c>
      <c r="T23" s="65">
        <f t="shared" si="7"/>
        <v>0</v>
      </c>
      <c r="U23" s="66">
        <f>Q23+Q24</f>
        <v>0</v>
      </c>
      <c r="V23" s="85">
        <f t="shared" si="3"/>
        <v>0</v>
      </c>
    </row>
    <row r="24" spans="1:22" x14ac:dyDescent="0.3">
      <c r="A24" s="86">
        <v>445</v>
      </c>
      <c r="B24" s="60"/>
      <c r="C24" s="67"/>
      <c r="D24" s="67"/>
      <c r="E24" s="68"/>
      <c r="F24" s="60"/>
      <c r="G24" s="67"/>
      <c r="H24" s="67"/>
      <c r="I24" s="68"/>
      <c r="J24" s="60"/>
      <c r="K24" s="67"/>
      <c r="L24" s="67"/>
      <c r="M24" s="68"/>
      <c r="N24" s="64">
        <f t="shared" si="5"/>
        <v>0</v>
      </c>
      <c r="O24" s="65">
        <f t="shared" si="0"/>
        <v>0</v>
      </c>
      <c r="P24" s="65">
        <f t="shared" si="1"/>
        <v>0</v>
      </c>
      <c r="Q24" s="89">
        <f t="shared" si="2"/>
        <v>0</v>
      </c>
      <c r="R24" s="64">
        <f t="shared" si="4"/>
        <v>0</v>
      </c>
      <c r="S24" s="65">
        <f t="shared" si="6"/>
        <v>0</v>
      </c>
      <c r="T24" s="65">
        <f t="shared" si="7"/>
        <v>0</v>
      </c>
      <c r="U24" s="66">
        <f>Q25</f>
        <v>0</v>
      </c>
      <c r="V24" s="85">
        <f t="shared" si="3"/>
        <v>0</v>
      </c>
    </row>
    <row r="25" spans="1:22" x14ac:dyDescent="0.3">
      <c r="A25" s="86">
        <v>430</v>
      </c>
      <c r="B25" s="60"/>
      <c r="C25" s="67"/>
      <c r="D25" s="67"/>
      <c r="E25" s="68"/>
      <c r="F25" s="60"/>
      <c r="G25" s="67"/>
      <c r="H25" s="67"/>
      <c r="I25" s="68"/>
      <c r="J25" s="60"/>
      <c r="K25" s="67"/>
      <c r="L25" s="67"/>
      <c r="M25" s="68"/>
      <c r="N25" s="64">
        <f t="shared" si="5"/>
        <v>0</v>
      </c>
      <c r="O25" s="65">
        <f t="shared" si="0"/>
        <v>0</v>
      </c>
      <c r="P25" s="65">
        <f t="shared" si="1"/>
        <v>0</v>
      </c>
      <c r="Q25" s="89">
        <f t="shared" si="2"/>
        <v>0</v>
      </c>
      <c r="R25" s="64">
        <f t="shared" si="4"/>
        <v>0</v>
      </c>
      <c r="S25" s="65">
        <f t="shared" si="6"/>
        <v>0</v>
      </c>
      <c r="T25" s="65">
        <f t="shared" si="7"/>
        <v>0</v>
      </c>
      <c r="U25" s="66">
        <f>Q26</f>
        <v>0</v>
      </c>
      <c r="V25" s="85">
        <f t="shared" si="3"/>
        <v>0</v>
      </c>
    </row>
    <row r="26" spans="1:22" x14ac:dyDescent="0.3">
      <c r="A26" s="86">
        <v>415</v>
      </c>
      <c r="B26" s="60"/>
      <c r="C26" s="67"/>
      <c r="D26" s="67"/>
      <c r="E26" s="68"/>
      <c r="F26" s="60"/>
      <c r="G26" s="67"/>
      <c r="H26" s="67"/>
      <c r="I26" s="68"/>
      <c r="J26" s="60"/>
      <c r="K26" s="67"/>
      <c r="L26" s="67"/>
      <c r="M26" s="68"/>
      <c r="N26" s="64">
        <f t="shared" si="5"/>
        <v>0</v>
      </c>
      <c r="O26" s="65">
        <f t="shared" si="0"/>
        <v>0</v>
      </c>
      <c r="P26" s="65">
        <f t="shared" si="1"/>
        <v>0</v>
      </c>
      <c r="Q26" s="89">
        <f t="shared" si="2"/>
        <v>0</v>
      </c>
      <c r="R26" s="64">
        <f t="shared" si="4"/>
        <v>0</v>
      </c>
      <c r="S26" s="65">
        <f t="shared" si="6"/>
        <v>0</v>
      </c>
      <c r="T26" s="65">
        <f t="shared" si="7"/>
        <v>0</v>
      </c>
      <c r="U26" s="66">
        <f>Q27</f>
        <v>0</v>
      </c>
      <c r="V26" s="85">
        <f t="shared" si="3"/>
        <v>0</v>
      </c>
    </row>
    <row r="27" spans="1:22" x14ac:dyDescent="0.3">
      <c r="A27" s="86">
        <v>400</v>
      </c>
      <c r="B27" s="60"/>
      <c r="C27" s="67"/>
      <c r="D27" s="67"/>
      <c r="E27" s="68"/>
      <c r="F27" s="60"/>
      <c r="G27" s="67"/>
      <c r="H27" s="67"/>
      <c r="I27" s="68"/>
      <c r="J27" s="60"/>
      <c r="K27" s="67"/>
      <c r="L27" s="67"/>
      <c r="M27" s="68"/>
      <c r="N27" s="64">
        <f t="shared" si="5"/>
        <v>0</v>
      </c>
      <c r="O27" s="65">
        <f t="shared" si="0"/>
        <v>0</v>
      </c>
      <c r="P27" s="65">
        <f t="shared" si="1"/>
        <v>0</v>
      </c>
      <c r="Q27" s="89">
        <f t="shared" si="2"/>
        <v>0</v>
      </c>
      <c r="R27" s="64">
        <f>N28</f>
        <v>0</v>
      </c>
      <c r="S27" s="65">
        <f t="shared" si="6"/>
        <v>0</v>
      </c>
      <c r="T27" s="65">
        <f t="shared" si="7"/>
        <v>0</v>
      </c>
      <c r="U27" s="66">
        <f>Q28</f>
        <v>0</v>
      </c>
      <c r="V27" s="85">
        <f t="shared" si="3"/>
        <v>0</v>
      </c>
    </row>
    <row r="28" spans="1:22" x14ac:dyDescent="0.3">
      <c r="A28" s="86">
        <v>385</v>
      </c>
      <c r="B28" s="60"/>
      <c r="C28" s="67"/>
      <c r="D28" s="67"/>
      <c r="E28" s="68"/>
      <c r="F28" s="60"/>
      <c r="G28" s="67"/>
      <c r="H28" s="67"/>
      <c r="I28" s="68"/>
      <c r="J28" s="60"/>
      <c r="K28" s="67"/>
      <c r="L28" s="67"/>
      <c r="M28" s="68"/>
      <c r="N28" s="64">
        <f t="shared" si="5"/>
        <v>0</v>
      </c>
      <c r="O28" s="65">
        <f t="shared" si="0"/>
        <v>0</v>
      </c>
      <c r="P28" s="65">
        <f t="shared" si="1"/>
        <v>0</v>
      </c>
      <c r="Q28" s="89">
        <f t="shared" si="2"/>
        <v>0</v>
      </c>
      <c r="R28" s="64">
        <f t="shared" ref="R28:R47" si="8">N29</f>
        <v>0</v>
      </c>
      <c r="S28" s="65">
        <f t="shared" si="6"/>
        <v>0</v>
      </c>
      <c r="T28" s="65">
        <f t="shared" si="7"/>
        <v>0</v>
      </c>
      <c r="U28" s="66">
        <f t="shared" ref="U28:U47" si="9">Q29</f>
        <v>0</v>
      </c>
      <c r="V28" s="85">
        <f t="shared" si="3"/>
        <v>0</v>
      </c>
    </row>
    <row r="29" spans="1:22" x14ac:dyDescent="0.3">
      <c r="A29" s="86">
        <v>370</v>
      </c>
      <c r="B29" s="60"/>
      <c r="C29" s="67"/>
      <c r="D29" s="67"/>
      <c r="E29" s="68"/>
      <c r="F29" s="60"/>
      <c r="G29" s="67"/>
      <c r="H29" s="67"/>
      <c r="I29" s="68"/>
      <c r="J29" s="60"/>
      <c r="K29" s="67"/>
      <c r="L29" s="67"/>
      <c r="M29" s="68"/>
      <c r="N29" s="64">
        <f t="shared" si="5"/>
        <v>0</v>
      </c>
      <c r="O29" s="65">
        <f t="shared" si="0"/>
        <v>0</v>
      </c>
      <c r="P29" s="65">
        <f t="shared" si="1"/>
        <v>0</v>
      </c>
      <c r="Q29" s="89">
        <f t="shared" si="2"/>
        <v>0</v>
      </c>
      <c r="R29" s="64">
        <f t="shared" si="8"/>
        <v>0</v>
      </c>
      <c r="S29" s="65">
        <f t="shared" si="6"/>
        <v>0</v>
      </c>
      <c r="T29" s="65">
        <f t="shared" si="7"/>
        <v>0</v>
      </c>
      <c r="U29" s="66">
        <f t="shared" si="9"/>
        <v>0</v>
      </c>
      <c r="V29" s="85">
        <f t="shared" si="3"/>
        <v>0</v>
      </c>
    </row>
    <row r="30" spans="1:22" x14ac:dyDescent="0.3">
      <c r="A30" s="86">
        <v>360</v>
      </c>
      <c r="B30" s="60"/>
      <c r="C30" s="67"/>
      <c r="D30" s="67"/>
      <c r="E30" s="68"/>
      <c r="F30" s="60"/>
      <c r="G30" s="67"/>
      <c r="H30" s="67"/>
      <c r="I30" s="68"/>
      <c r="J30" s="60"/>
      <c r="K30" s="67"/>
      <c r="L30" s="67"/>
      <c r="M30" s="68"/>
      <c r="N30" s="64">
        <f t="shared" si="5"/>
        <v>0</v>
      </c>
      <c r="O30" s="65">
        <f t="shared" si="0"/>
        <v>0</v>
      </c>
      <c r="P30" s="65">
        <f t="shared" si="1"/>
        <v>0</v>
      </c>
      <c r="Q30" s="89">
        <f t="shared" si="2"/>
        <v>0</v>
      </c>
      <c r="R30" s="64">
        <f t="shared" si="8"/>
        <v>0</v>
      </c>
      <c r="S30" s="65">
        <f t="shared" si="6"/>
        <v>0</v>
      </c>
      <c r="T30" s="65">
        <f t="shared" si="7"/>
        <v>0</v>
      </c>
      <c r="U30" s="66">
        <f t="shared" si="9"/>
        <v>0</v>
      </c>
      <c r="V30" s="85">
        <f t="shared" si="3"/>
        <v>0</v>
      </c>
    </row>
    <row r="31" spans="1:22" x14ac:dyDescent="0.3">
      <c r="A31" s="86">
        <v>350</v>
      </c>
      <c r="B31" s="60"/>
      <c r="C31" s="67"/>
      <c r="D31" s="67"/>
      <c r="E31" s="68"/>
      <c r="F31" s="60"/>
      <c r="G31" s="67"/>
      <c r="H31" s="67"/>
      <c r="I31" s="68"/>
      <c r="J31" s="60"/>
      <c r="K31" s="67"/>
      <c r="L31" s="67"/>
      <c r="M31" s="68"/>
      <c r="N31" s="64">
        <f t="shared" si="5"/>
        <v>0</v>
      </c>
      <c r="O31" s="65">
        <f t="shared" si="0"/>
        <v>0</v>
      </c>
      <c r="P31" s="65">
        <f t="shared" si="1"/>
        <v>0</v>
      </c>
      <c r="Q31" s="89">
        <f t="shared" si="2"/>
        <v>0</v>
      </c>
      <c r="R31" s="64">
        <f t="shared" si="8"/>
        <v>0</v>
      </c>
      <c r="S31" s="65">
        <f t="shared" si="6"/>
        <v>0</v>
      </c>
      <c r="T31" s="65">
        <f t="shared" si="7"/>
        <v>0</v>
      </c>
      <c r="U31" s="66">
        <f t="shared" si="9"/>
        <v>0</v>
      </c>
      <c r="V31" s="85">
        <f t="shared" si="3"/>
        <v>0</v>
      </c>
    </row>
    <row r="32" spans="1:22" x14ac:dyDescent="0.3">
      <c r="A32" s="86">
        <v>340</v>
      </c>
      <c r="B32" s="60"/>
      <c r="C32" s="67"/>
      <c r="D32" s="67"/>
      <c r="E32" s="68"/>
      <c r="F32" s="60"/>
      <c r="G32" s="67"/>
      <c r="H32" s="67"/>
      <c r="I32" s="68"/>
      <c r="J32" s="60"/>
      <c r="K32" s="67"/>
      <c r="L32" s="67"/>
      <c r="M32" s="68"/>
      <c r="N32" s="64">
        <f t="shared" si="5"/>
        <v>0</v>
      </c>
      <c r="O32" s="65">
        <f t="shared" si="0"/>
        <v>0</v>
      </c>
      <c r="P32" s="65">
        <f t="shared" si="1"/>
        <v>0</v>
      </c>
      <c r="Q32" s="89">
        <f t="shared" si="2"/>
        <v>0</v>
      </c>
      <c r="R32" s="64">
        <f t="shared" si="8"/>
        <v>0</v>
      </c>
      <c r="S32" s="65">
        <f t="shared" si="6"/>
        <v>0</v>
      </c>
      <c r="T32" s="65">
        <f t="shared" si="7"/>
        <v>0</v>
      </c>
      <c r="U32" s="66">
        <f t="shared" si="9"/>
        <v>0</v>
      </c>
      <c r="V32" s="85">
        <f t="shared" si="3"/>
        <v>0</v>
      </c>
    </row>
    <row r="33" spans="1:22" x14ac:dyDescent="0.3">
      <c r="A33" s="86">
        <v>330</v>
      </c>
      <c r="B33" s="60"/>
      <c r="C33" s="67"/>
      <c r="D33" s="67"/>
      <c r="E33" s="68"/>
      <c r="F33" s="60"/>
      <c r="G33" s="67"/>
      <c r="H33" s="67"/>
      <c r="I33" s="68"/>
      <c r="J33" s="60"/>
      <c r="K33" s="67"/>
      <c r="L33" s="67"/>
      <c r="M33" s="68"/>
      <c r="N33" s="64">
        <f t="shared" si="5"/>
        <v>0</v>
      </c>
      <c r="O33" s="65">
        <f t="shared" si="0"/>
        <v>0</v>
      </c>
      <c r="P33" s="65">
        <f t="shared" si="1"/>
        <v>0</v>
      </c>
      <c r="Q33" s="89">
        <f t="shared" si="2"/>
        <v>0</v>
      </c>
      <c r="R33" s="64">
        <f t="shared" si="8"/>
        <v>0</v>
      </c>
      <c r="S33" s="65">
        <f t="shared" si="6"/>
        <v>0</v>
      </c>
      <c r="T33" s="65">
        <f t="shared" si="7"/>
        <v>0</v>
      </c>
      <c r="U33" s="66">
        <f t="shared" si="9"/>
        <v>0</v>
      </c>
      <c r="V33" s="85">
        <f t="shared" si="3"/>
        <v>0</v>
      </c>
    </row>
    <row r="34" spans="1:22" x14ac:dyDescent="0.3">
      <c r="A34" s="86">
        <v>320</v>
      </c>
      <c r="B34" s="93"/>
      <c r="C34" s="94"/>
      <c r="D34" s="67"/>
      <c r="E34" s="95"/>
      <c r="F34" s="93"/>
      <c r="G34" s="94"/>
      <c r="H34" s="67"/>
      <c r="I34" s="95"/>
      <c r="J34" s="93"/>
      <c r="K34" s="94"/>
      <c r="L34" s="67"/>
      <c r="M34" s="95"/>
      <c r="N34" s="64">
        <f t="shared" si="5"/>
        <v>0</v>
      </c>
      <c r="O34" s="65">
        <f t="shared" si="0"/>
        <v>0</v>
      </c>
      <c r="P34" s="65">
        <f t="shared" si="1"/>
        <v>0</v>
      </c>
      <c r="Q34" s="89">
        <f t="shared" si="2"/>
        <v>0</v>
      </c>
      <c r="R34" s="64">
        <f t="shared" si="8"/>
        <v>0</v>
      </c>
      <c r="S34" s="65">
        <f t="shared" si="6"/>
        <v>0</v>
      </c>
      <c r="T34" s="65">
        <f t="shared" si="7"/>
        <v>0</v>
      </c>
      <c r="U34" s="66">
        <f t="shared" si="9"/>
        <v>0</v>
      </c>
      <c r="V34" s="85">
        <f t="shared" si="3"/>
        <v>0</v>
      </c>
    </row>
    <row r="35" spans="1:22" x14ac:dyDescent="0.3">
      <c r="A35" s="86">
        <v>310</v>
      </c>
      <c r="B35" s="93"/>
      <c r="C35" s="94"/>
      <c r="D35" s="67"/>
      <c r="E35" s="95"/>
      <c r="F35" s="93"/>
      <c r="G35" s="94"/>
      <c r="H35" s="67"/>
      <c r="I35" s="95"/>
      <c r="J35" s="93"/>
      <c r="K35" s="94"/>
      <c r="L35" s="67"/>
      <c r="M35" s="95"/>
      <c r="N35" s="64">
        <f t="shared" si="5"/>
        <v>0</v>
      </c>
      <c r="O35" s="65">
        <f t="shared" si="0"/>
        <v>0</v>
      </c>
      <c r="P35" s="65">
        <f t="shared" si="1"/>
        <v>0</v>
      </c>
      <c r="Q35" s="89">
        <f t="shared" si="2"/>
        <v>0</v>
      </c>
      <c r="R35" s="64">
        <f t="shared" si="8"/>
        <v>0</v>
      </c>
      <c r="S35" s="65">
        <f t="shared" si="6"/>
        <v>0</v>
      </c>
      <c r="T35" s="65">
        <f t="shared" si="7"/>
        <v>0</v>
      </c>
      <c r="U35" s="66">
        <f t="shared" si="9"/>
        <v>0</v>
      </c>
      <c r="V35" s="85">
        <f t="shared" si="3"/>
        <v>0</v>
      </c>
    </row>
    <row r="36" spans="1:22" x14ac:dyDescent="0.3">
      <c r="A36" s="86">
        <v>300</v>
      </c>
      <c r="B36" s="93"/>
      <c r="C36" s="94"/>
      <c r="D36" s="67"/>
      <c r="E36" s="95"/>
      <c r="F36" s="93"/>
      <c r="G36" s="94"/>
      <c r="H36" s="67"/>
      <c r="I36" s="95"/>
      <c r="J36" s="93"/>
      <c r="K36" s="94"/>
      <c r="L36" s="67"/>
      <c r="M36" s="95"/>
      <c r="N36" s="64">
        <f t="shared" si="5"/>
        <v>0</v>
      </c>
      <c r="O36" s="65">
        <f t="shared" si="0"/>
        <v>0</v>
      </c>
      <c r="P36" s="65">
        <f t="shared" si="1"/>
        <v>0</v>
      </c>
      <c r="Q36" s="89">
        <f t="shared" si="2"/>
        <v>0</v>
      </c>
      <c r="R36" s="64">
        <f t="shared" si="8"/>
        <v>0</v>
      </c>
      <c r="S36" s="65">
        <f t="shared" si="6"/>
        <v>0</v>
      </c>
      <c r="T36" s="65">
        <f t="shared" si="7"/>
        <v>0</v>
      </c>
      <c r="U36" s="66">
        <f t="shared" si="9"/>
        <v>0</v>
      </c>
      <c r="V36" s="85">
        <f t="shared" si="3"/>
        <v>0</v>
      </c>
    </row>
    <row r="37" spans="1:22" x14ac:dyDescent="0.3">
      <c r="A37" s="96">
        <v>290</v>
      </c>
      <c r="B37" s="97"/>
      <c r="C37" s="98"/>
      <c r="D37" s="67"/>
      <c r="E37" s="99"/>
      <c r="F37" s="97"/>
      <c r="G37" s="98"/>
      <c r="H37" s="67"/>
      <c r="I37" s="99"/>
      <c r="J37" s="97"/>
      <c r="K37" s="98"/>
      <c r="L37" s="67"/>
      <c r="M37" s="99"/>
      <c r="N37" s="64">
        <f t="shared" si="5"/>
        <v>0</v>
      </c>
      <c r="O37" s="65">
        <f t="shared" si="0"/>
        <v>0</v>
      </c>
      <c r="P37" s="65">
        <f t="shared" si="1"/>
        <v>0</v>
      </c>
      <c r="Q37" s="89">
        <f t="shared" si="2"/>
        <v>0</v>
      </c>
      <c r="R37" s="64">
        <f t="shared" ref="R37:R46" si="10">N38</f>
        <v>0</v>
      </c>
      <c r="S37" s="65">
        <f t="shared" si="6"/>
        <v>0</v>
      </c>
      <c r="T37" s="65">
        <f t="shared" si="7"/>
        <v>0</v>
      </c>
      <c r="U37" s="66">
        <f t="shared" si="9"/>
        <v>0</v>
      </c>
      <c r="V37" s="85">
        <f t="shared" si="3"/>
        <v>0</v>
      </c>
    </row>
    <row r="38" spans="1:22" x14ac:dyDescent="0.3">
      <c r="A38" s="96">
        <v>280</v>
      </c>
      <c r="B38" s="97"/>
      <c r="C38" s="98"/>
      <c r="D38" s="67"/>
      <c r="E38" s="99"/>
      <c r="F38" s="97"/>
      <c r="G38" s="98"/>
      <c r="H38" s="67"/>
      <c r="I38" s="99"/>
      <c r="J38" s="97"/>
      <c r="K38" s="98"/>
      <c r="L38" s="67"/>
      <c r="M38" s="99"/>
      <c r="N38" s="64">
        <f t="shared" si="5"/>
        <v>0</v>
      </c>
      <c r="O38" s="65">
        <f t="shared" si="0"/>
        <v>0</v>
      </c>
      <c r="P38" s="65">
        <f t="shared" si="1"/>
        <v>0</v>
      </c>
      <c r="Q38" s="89">
        <f>E38+I38+M38</f>
        <v>0</v>
      </c>
      <c r="R38" s="64">
        <f t="shared" si="10"/>
        <v>0</v>
      </c>
      <c r="S38" s="65">
        <f t="shared" si="6"/>
        <v>0</v>
      </c>
      <c r="T38" s="65">
        <f t="shared" si="7"/>
        <v>0</v>
      </c>
      <c r="U38" s="66">
        <f t="shared" si="9"/>
        <v>0</v>
      </c>
      <c r="V38" s="85">
        <f t="shared" si="3"/>
        <v>0</v>
      </c>
    </row>
    <row r="39" spans="1:22" x14ac:dyDescent="0.3">
      <c r="A39" s="96">
        <v>270</v>
      </c>
      <c r="B39" s="97"/>
      <c r="C39" s="98"/>
      <c r="D39" s="67"/>
      <c r="E39" s="99"/>
      <c r="F39" s="97"/>
      <c r="G39" s="98"/>
      <c r="H39" s="67"/>
      <c r="I39" s="99"/>
      <c r="J39" s="97"/>
      <c r="K39" s="98"/>
      <c r="L39" s="67"/>
      <c r="M39" s="99"/>
      <c r="N39" s="64">
        <f t="shared" si="5"/>
        <v>0</v>
      </c>
      <c r="O39" s="65">
        <f>C39+G39+K39</f>
        <v>0</v>
      </c>
      <c r="P39" s="65">
        <f>D39+H39+L39</f>
        <v>0</v>
      </c>
      <c r="Q39" s="89">
        <f>E39+I39+M39</f>
        <v>0</v>
      </c>
      <c r="R39" s="64">
        <f t="shared" si="10"/>
        <v>0</v>
      </c>
      <c r="S39" s="65">
        <f t="shared" si="6"/>
        <v>0</v>
      </c>
      <c r="T39" s="65">
        <f t="shared" si="7"/>
        <v>0</v>
      </c>
      <c r="U39" s="66">
        <f t="shared" si="9"/>
        <v>0</v>
      </c>
      <c r="V39" s="85">
        <f t="shared" si="3"/>
        <v>0</v>
      </c>
    </row>
    <row r="40" spans="1:22" x14ac:dyDescent="0.3">
      <c r="A40" s="96">
        <v>260</v>
      </c>
      <c r="B40" s="97"/>
      <c r="C40" s="98"/>
      <c r="D40" s="67"/>
      <c r="E40" s="99"/>
      <c r="F40" s="97"/>
      <c r="G40" s="98"/>
      <c r="H40" s="67"/>
      <c r="I40" s="99"/>
      <c r="J40" s="97"/>
      <c r="K40" s="98"/>
      <c r="L40" s="67"/>
      <c r="M40" s="99"/>
      <c r="N40" s="64">
        <f t="shared" si="5"/>
        <v>0</v>
      </c>
      <c r="O40" s="65">
        <f>C40+G40+K40</f>
        <v>0</v>
      </c>
      <c r="P40" s="65">
        <f>D40+H40+L40</f>
        <v>0</v>
      </c>
      <c r="Q40" s="89">
        <f>E40+I40+M40</f>
        <v>0</v>
      </c>
      <c r="R40" s="64">
        <f t="shared" si="10"/>
        <v>0</v>
      </c>
      <c r="S40" s="65">
        <f t="shared" si="6"/>
        <v>0</v>
      </c>
      <c r="T40" s="65">
        <f t="shared" si="7"/>
        <v>0</v>
      </c>
      <c r="U40" s="66">
        <f t="shared" si="9"/>
        <v>0</v>
      </c>
      <c r="V40" s="85">
        <f t="shared" si="3"/>
        <v>0</v>
      </c>
    </row>
    <row r="41" spans="1:22" x14ac:dyDescent="0.3">
      <c r="A41" s="96">
        <v>250</v>
      </c>
      <c r="B41" s="97"/>
      <c r="C41" s="98"/>
      <c r="D41" s="67"/>
      <c r="E41" s="99"/>
      <c r="F41" s="97"/>
      <c r="G41" s="98"/>
      <c r="H41" s="67"/>
      <c r="I41" s="99"/>
      <c r="J41" s="97"/>
      <c r="K41" s="98"/>
      <c r="L41" s="67"/>
      <c r="M41" s="99"/>
      <c r="N41" s="64">
        <f t="shared" si="5"/>
        <v>0</v>
      </c>
      <c r="O41" s="65">
        <f t="shared" si="0"/>
        <v>0</v>
      </c>
      <c r="P41" s="65">
        <f>D41+H41+L41</f>
        <v>0</v>
      </c>
      <c r="Q41" s="89">
        <f t="shared" si="2"/>
        <v>0</v>
      </c>
      <c r="R41" s="64">
        <f t="shared" si="10"/>
        <v>0</v>
      </c>
      <c r="S41" s="65">
        <f t="shared" si="6"/>
        <v>0</v>
      </c>
      <c r="T41" s="65">
        <f t="shared" si="7"/>
        <v>0</v>
      </c>
      <c r="U41" s="66">
        <f t="shared" si="9"/>
        <v>0</v>
      </c>
      <c r="V41" s="85">
        <f t="shared" si="3"/>
        <v>0</v>
      </c>
    </row>
    <row r="42" spans="1:22" x14ac:dyDescent="0.3">
      <c r="A42" s="96">
        <v>240</v>
      </c>
      <c r="B42" s="97"/>
      <c r="C42" s="98"/>
      <c r="D42" s="67"/>
      <c r="E42" s="99"/>
      <c r="F42" s="97"/>
      <c r="G42" s="98"/>
      <c r="H42" s="67"/>
      <c r="I42" s="99"/>
      <c r="J42" s="97"/>
      <c r="K42" s="98"/>
      <c r="L42" s="67"/>
      <c r="M42" s="99"/>
      <c r="N42" s="64">
        <f t="shared" si="5"/>
        <v>0</v>
      </c>
      <c r="O42" s="65">
        <f t="shared" si="0"/>
        <v>0</v>
      </c>
      <c r="P42" s="65">
        <f t="shared" si="1"/>
        <v>0</v>
      </c>
      <c r="Q42" s="89">
        <f t="shared" si="2"/>
        <v>0</v>
      </c>
      <c r="R42" s="64">
        <f t="shared" si="10"/>
        <v>0</v>
      </c>
      <c r="S42" s="65">
        <f t="shared" si="6"/>
        <v>0</v>
      </c>
      <c r="T42" s="65">
        <f t="shared" si="7"/>
        <v>0</v>
      </c>
      <c r="U42" s="66">
        <f t="shared" si="9"/>
        <v>0</v>
      </c>
      <c r="V42" s="85">
        <f t="shared" si="3"/>
        <v>0</v>
      </c>
    </row>
    <row r="43" spans="1:22" x14ac:dyDescent="0.3">
      <c r="A43" s="96">
        <v>230</v>
      </c>
      <c r="B43" s="97"/>
      <c r="C43" s="98"/>
      <c r="D43" s="67"/>
      <c r="E43" s="99"/>
      <c r="F43" s="97"/>
      <c r="G43" s="98"/>
      <c r="H43" s="67"/>
      <c r="I43" s="99"/>
      <c r="J43" s="97"/>
      <c r="K43" s="98"/>
      <c r="L43" s="67"/>
      <c r="M43" s="99"/>
      <c r="N43" s="64">
        <f t="shared" si="5"/>
        <v>0</v>
      </c>
      <c r="O43" s="65">
        <f t="shared" ref="O43:Q45" si="11">C43+G43+K43</f>
        <v>0</v>
      </c>
      <c r="P43" s="65">
        <f t="shared" si="11"/>
        <v>0</v>
      </c>
      <c r="Q43" s="89">
        <f t="shared" si="11"/>
        <v>0</v>
      </c>
      <c r="R43" s="64">
        <f t="shared" si="10"/>
        <v>0</v>
      </c>
      <c r="S43" s="65">
        <f t="shared" si="6"/>
        <v>0</v>
      </c>
      <c r="T43" s="65">
        <f t="shared" si="7"/>
        <v>0</v>
      </c>
      <c r="U43" s="66">
        <f t="shared" si="9"/>
        <v>0</v>
      </c>
      <c r="V43" s="85">
        <f t="shared" si="3"/>
        <v>0</v>
      </c>
    </row>
    <row r="44" spans="1:22" x14ac:dyDescent="0.3">
      <c r="A44" s="96">
        <v>220</v>
      </c>
      <c r="B44" s="97"/>
      <c r="C44" s="98"/>
      <c r="D44" s="98"/>
      <c r="E44" s="99"/>
      <c r="F44" s="97"/>
      <c r="G44" s="98"/>
      <c r="H44" s="98"/>
      <c r="I44" s="99"/>
      <c r="J44" s="97"/>
      <c r="K44" s="98"/>
      <c r="L44" s="98"/>
      <c r="M44" s="99"/>
      <c r="N44" s="64">
        <f t="shared" si="5"/>
        <v>0</v>
      </c>
      <c r="O44" s="65">
        <f t="shared" si="11"/>
        <v>0</v>
      </c>
      <c r="P44" s="65">
        <f t="shared" si="11"/>
        <v>0</v>
      </c>
      <c r="Q44" s="89">
        <f t="shared" si="11"/>
        <v>0</v>
      </c>
      <c r="R44" s="64">
        <f t="shared" si="10"/>
        <v>0</v>
      </c>
      <c r="S44" s="65">
        <f t="shared" si="6"/>
        <v>0</v>
      </c>
      <c r="T44" s="65">
        <f t="shared" si="7"/>
        <v>0</v>
      </c>
      <c r="U44" s="66">
        <f t="shared" si="9"/>
        <v>0</v>
      </c>
      <c r="V44" s="85">
        <f t="shared" si="3"/>
        <v>0</v>
      </c>
    </row>
    <row r="45" spans="1:22" x14ac:dyDescent="0.3">
      <c r="A45" s="96">
        <v>210</v>
      </c>
      <c r="B45" s="97"/>
      <c r="C45" s="98"/>
      <c r="D45" s="98"/>
      <c r="E45" s="99"/>
      <c r="F45" s="97"/>
      <c r="G45" s="98"/>
      <c r="H45" s="98"/>
      <c r="I45" s="99"/>
      <c r="J45" s="97"/>
      <c r="K45" s="98"/>
      <c r="L45" s="98"/>
      <c r="M45" s="99"/>
      <c r="N45" s="64">
        <f t="shared" si="5"/>
        <v>0</v>
      </c>
      <c r="O45" s="65">
        <f t="shared" si="11"/>
        <v>0</v>
      </c>
      <c r="P45" s="65">
        <f t="shared" si="11"/>
        <v>0</v>
      </c>
      <c r="Q45" s="89">
        <f t="shared" si="11"/>
        <v>0</v>
      </c>
      <c r="R45" s="64">
        <f t="shared" si="10"/>
        <v>0</v>
      </c>
      <c r="S45" s="65">
        <f t="shared" si="6"/>
        <v>0</v>
      </c>
      <c r="T45" s="65">
        <f t="shared" si="7"/>
        <v>0</v>
      </c>
      <c r="U45" s="66">
        <f t="shared" si="9"/>
        <v>0</v>
      </c>
      <c r="V45" s="85">
        <f t="shared" si="3"/>
        <v>0</v>
      </c>
    </row>
    <row r="46" spans="1:22" x14ac:dyDescent="0.3">
      <c r="A46" s="96">
        <v>200</v>
      </c>
      <c r="B46" s="97"/>
      <c r="C46" s="98"/>
      <c r="D46" s="98"/>
      <c r="E46" s="99"/>
      <c r="F46" s="97"/>
      <c r="G46" s="98"/>
      <c r="H46" s="98"/>
      <c r="I46" s="99"/>
      <c r="J46" s="97"/>
      <c r="K46" s="98"/>
      <c r="L46" s="98"/>
      <c r="M46" s="99"/>
      <c r="N46" s="64">
        <f t="shared" si="5"/>
        <v>0</v>
      </c>
      <c r="O46" s="65">
        <f t="shared" si="0"/>
        <v>0</v>
      </c>
      <c r="P46" s="65">
        <f t="shared" si="1"/>
        <v>0</v>
      </c>
      <c r="Q46" s="89">
        <f t="shared" si="2"/>
        <v>0</v>
      </c>
      <c r="R46" s="64">
        <f t="shared" si="10"/>
        <v>0</v>
      </c>
      <c r="S46" s="65">
        <f t="shared" si="6"/>
        <v>0</v>
      </c>
      <c r="T46" s="65">
        <f t="shared" si="7"/>
        <v>0</v>
      </c>
      <c r="U46" s="66">
        <f t="shared" si="9"/>
        <v>0</v>
      </c>
      <c r="V46" s="85">
        <f t="shared" si="3"/>
        <v>0</v>
      </c>
    </row>
    <row r="47" spans="1:22" x14ac:dyDescent="0.3">
      <c r="A47" s="96">
        <v>190</v>
      </c>
      <c r="B47" s="97"/>
      <c r="C47" s="98"/>
      <c r="D47" s="67"/>
      <c r="E47" s="99"/>
      <c r="F47" s="97"/>
      <c r="G47" s="98"/>
      <c r="H47" s="67"/>
      <c r="I47" s="99"/>
      <c r="J47" s="97"/>
      <c r="K47" s="98"/>
      <c r="L47" s="67"/>
      <c r="M47" s="99"/>
      <c r="N47" s="64">
        <f t="shared" si="5"/>
        <v>0</v>
      </c>
      <c r="O47" s="65">
        <f t="shared" si="0"/>
        <v>0</v>
      </c>
      <c r="P47" s="65">
        <f t="shared" si="1"/>
        <v>0</v>
      </c>
      <c r="Q47" s="89">
        <f t="shared" si="2"/>
        <v>0</v>
      </c>
      <c r="R47" s="64">
        <f t="shared" si="8"/>
        <v>0</v>
      </c>
      <c r="S47" s="65">
        <f t="shared" si="6"/>
        <v>0</v>
      </c>
      <c r="T47" s="65">
        <f t="shared" si="7"/>
        <v>0</v>
      </c>
      <c r="U47" s="66">
        <f t="shared" si="9"/>
        <v>0</v>
      </c>
      <c r="V47" s="85">
        <f t="shared" si="3"/>
        <v>0</v>
      </c>
    </row>
    <row r="48" spans="1:22" x14ac:dyDescent="0.3">
      <c r="A48" s="96">
        <v>180</v>
      </c>
      <c r="B48" s="97"/>
      <c r="C48" s="98"/>
      <c r="D48" s="67"/>
      <c r="E48" s="99"/>
      <c r="F48" s="97"/>
      <c r="G48" s="98"/>
      <c r="H48" s="67"/>
      <c r="I48" s="99"/>
      <c r="J48" s="97"/>
      <c r="K48" s="98"/>
      <c r="L48" s="67"/>
      <c r="M48" s="99"/>
      <c r="N48" s="64">
        <f t="shared" si="5"/>
        <v>0</v>
      </c>
      <c r="O48" s="65">
        <f t="shared" si="0"/>
        <v>0</v>
      </c>
      <c r="P48" s="65">
        <f t="shared" si="1"/>
        <v>0</v>
      </c>
      <c r="Q48" s="89">
        <f t="shared" si="2"/>
        <v>0</v>
      </c>
      <c r="R48" s="64">
        <f t="shared" ref="R48:U50" si="12">N49</f>
        <v>0</v>
      </c>
      <c r="S48" s="65">
        <f t="shared" si="6"/>
        <v>0</v>
      </c>
      <c r="T48" s="65">
        <f t="shared" si="7"/>
        <v>0</v>
      </c>
      <c r="U48" s="66">
        <f t="shared" si="12"/>
        <v>0</v>
      </c>
      <c r="V48" s="85">
        <f t="shared" si="3"/>
        <v>0</v>
      </c>
    </row>
    <row r="49" spans="1:22" ht="15.9" customHeight="1" x14ac:dyDescent="0.3">
      <c r="A49" s="96">
        <v>170</v>
      </c>
      <c r="B49" s="97"/>
      <c r="C49" s="98"/>
      <c r="D49" s="67"/>
      <c r="E49" s="99"/>
      <c r="F49" s="97"/>
      <c r="G49" s="98"/>
      <c r="H49" s="67"/>
      <c r="I49" s="99"/>
      <c r="J49" s="97"/>
      <c r="K49" s="98"/>
      <c r="L49" s="67"/>
      <c r="M49" s="99"/>
      <c r="N49" s="64">
        <f t="shared" si="5"/>
        <v>0</v>
      </c>
      <c r="O49" s="65">
        <f t="shared" ref="O49:Q50" si="13">C49+G49+K49</f>
        <v>0</v>
      </c>
      <c r="P49" s="65">
        <f t="shared" si="13"/>
        <v>0</v>
      </c>
      <c r="Q49" s="89">
        <f t="shared" si="13"/>
        <v>0</v>
      </c>
      <c r="R49" s="64">
        <f t="shared" si="12"/>
        <v>0</v>
      </c>
      <c r="S49" s="65">
        <f t="shared" si="6"/>
        <v>0</v>
      </c>
      <c r="T49" s="65">
        <f t="shared" si="7"/>
        <v>0</v>
      </c>
      <c r="U49" s="66">
        <f t="shared" si="12"/>
        <v>0</v>
      </c>
      <c r="V49" s="85">
        <f t="shared" si="3"/>
        <v>0</v>
      </c>
    </row>
    <row r="50" spans="1:22" x14ac:dyDescent="0.3">
      <c r="A50" s="96">
        <v>160</v>
      </c>
      <c r="B50" s="97"/>
      <c r="C50" s="98"/>
      <c r="D50" s="67"/>
      <c r="E50" s="99"/>
      <c r="F50" s="97"/>
      <c r="G50" s="98"/>
      <c r="H50" s="67"/>
      <c r="I50" s="99"/>
      <c r="J50" s="97"/>
      <c r="K50" s="98"/>
      <c r="L50" s="67"/>
      <c r="M50" s="99"/>
      <c r="N50" s="64">
        <f t="shared" si="5"/>
        <v>0</v>
      </c>
      <c r="O50" s="65">
        <f t="shared" si="13"/>
        <v>0</v>
      </c>
      <c r="P50" s="65">
        <f t="shared" si="13"/>
        <v>0</v>
      </c>
      <c r="Q50" s="89">
        <f t="shared" si="13"/>
        <v>0</v>
      </c>
      <c r="R50" s="64">
        <f t="shared" si="12"/>
        <v>0</v>
      </c>
      <c r="S50" s="65">
        <f t="shared" si="6"/>
        <v>0</v>
      </c>
      <c r="T50" s="65">
        <f t="shared" si="7"/>
        <v>0</v>
      </c>
      <c r="U50" s="66">
        <f t="shared" si="12"/>
        <v>0</v>
      </c>
      <c r="V50" s="85">
        <f t="shared" si="3"/>
        <v>0</v>
      </c>
    </row>
    <row r="51" spans="1:22" ht="15.9" customHeight="1" x14ac:dyDescent="0.3">
      <c r="A51" s="96"/>
      <c r="B51" s="97"/>
      <c r="C51" s="98"/>
      <c r="D51" s="98"/>
      <c r="E51" s="99"/>
      <c r="F51" s="97"/>
      <c r="G51" s="98"/>
      <c r="H51" s="98"/>
      <c r="I51" s="99"/>
      <c r="J51" s="97"/>
      <c r="K51" s="98"/>
      <c r="L51" s="98"/>
      <c r="M51" s="99"/>
      <c r="N51" s="64"/>
      <c r="O51" s="65"/>
      <c r="P51" s="65"/>
      <c r="Q51" s="89"/>
      <c r="R51" s="100"/>
      <c r="S51" s="101"/>
      <c r="T51" s="101"/>
      <c r="U51" s="102"/>
      <c r="V51" s="85">
        <f t="shared" si="3"/>
        <v>0</v>
      </c>
    </row>
    <row r="52" spans="1:22" ht="16.8" thickBot="1" x14ac:dyDescent="0.35">
      <c r="A52" s="31" t="s">
        <v>5</v>
      </c>
      <c r="B52" s="103">
        <f>SUM(B5:B51)</f>
        <v>0</v>
      </c>
      <c r="C52" s="104">
        <f>SUM(C5:C51)</f>
        <v>0</v>
      </c>
      <c r="D52" s="104">
        <f t="shared" ref="D52:M52" si="14">SUM(D5:D51)</f>
        <v>0</v>
      </c>
      <c r="E52" s="105">
        <f t="shared" si="14"/>
        <v>0</v>
      </c>
      <c r="F52" s="103">
        <f t="shared" si="14"/>
        <v>0</v>
      </c>
      <c r="G52" s="104">
        <f t="shared" si="14"/>
        <v>0</v>
      </c>
      <c r="H52" s="104">
        <f t="shared" si="14"/>
        <v>0</v>
      </c>
      <c r="I52" s="105">
        <f t="shared" si="14"/>
        <v>0</v>
      </c>
      <c r="J52" s="103">
        <f t="shared" si="14"/>
        <v>0</v>
      </c>
      <c r="K52" s="104">
        <f t="shared" si="14"/>
        <v>0</v>
      </c>
      <c r="L52" s="104">
        <f t="shared" si="14"/>
        <v>0</v>
      </c>
      <c r="M52" s="106">
        <f t="shared" si="14"/>
        <v>0</v>
      </c>
      <c r="N52" s="103">
        <f t="shared" ref="N52:V52" si="15">SUM(N5:N51)</f>
        <v>0</v>
      </c>
      <c r="O52" s="104">
        <f>SUM(O5:O51)</f>
        <v>0</v>
      </c>
      <c r="P52" s="104">
        <f t="shared" si="15"/>
        <v>0</v>
      </c>
      <c r="Q52" s="106">
        <f t="shared" si="15"/>
        <v>0</v>
      </c>
      <c r="R52" s="103">
        <f>SUM(R5:R51)</f>
        <v>0</v>
      </c>
      <c r="S52" s="104">
        <f>SUM(S5:S51)</f>
        <v>0</v>
      </c>
      <c r="T52" s="104">
        <f>SUM(T5:T51)</f>
        <v>0</v>
      </c>
      <c r="U52" s="105">
        <f>SUM(U5:U51)</f>
        <v>0</v>
      </c>
      <c r="V52" s="107">
        <f t="shared" si="15"/>
        <v>0</v>
      </c>
    </row>
    <row r="53" spans="1:22" ht="16.8" thickTop="1" x14ac:dyDescent="0.3">
      <c r="B53" s="75"/>
      <c r="C53" s="75"/>
      <c r="D53" s="75"/>
      <c r="E53" s="75">
        <f>SUM(B52:E52)</f>
        <v>0</v>
      </c>
      <c r="F53" s="75"/>
      <c r="G53" s="75"/>
      <c r="H53" s="75"/>
      <c r="I53" s="75">
        <f>SUM(F52:I52)</f>
        <v>0</v>
      </c>
      <c r="J53" s="75"/>
      <c r="K53" s="75"/>
      <c r="L53" s="75"/>
      <c r="M53" s="75">
        <f>SUM(J52:M52)</f>
        <v>0</v>
      </c>
      <c r="N53" s="75"/>
      <c r="O53" s="75"/>
      <c r="P53" s="75"/>
      <c r="Q53" s="75">
        <f>SUM(N52:Q52)</f>
        <v>0</v>
      </c>
      <c r="R53" s="75"/>
      <c r="S53" s="75"/>
      <c r="T53" s="75"/>
      <c r="U53" s="75">
        <f>SUM(R52:U52)</f>
        <v>0</v>
      </c>
      <c r="V53" s="75"/>
    </row>
    <row r="54" spans="1:22" ht="16.8" thickBot="1" x14ac:dyDescent="0.35"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</row>
    <row r="55" spans="1:22" x14ac:dyDescent="0.3">
      <c r="B55" s="75"/>
      <c r="C55" s="75"/>
      <c r="D55" s="75"/>
      <c r="E55" s="75"/>
      <c r="F55" s="75"/>
      <c r="G55" s="75"/>
      <c r="H55" s="226" t="s">
        <v>84</v>
      </c>
      <c r="I55" s="227"/>
      <c r="J55" s="33" t="s">
        <v>0</v>
      </c>
      <c r="K55" s="33" t="s">
        <v>1</v>
      </c>
      <c r="L55" s="33" t="s">
        <v>2</v>
      </c>
      <c r="M55" s="34" t="s">
        <v>3</v>
      </c>
      <c r="N55" s="75"/>
      <c r="O55" s="75"/>
      <c r="P55" s="75"/>
      <c r="Q55" s="75"/>
      <c r="R55" s="75"/>
      <c r="S55" s="75"/>
      <c r="T55" s="75"/>
      <c r="U55" s="75"/>
      <c r="V55" s="75"/>
    </row>
    <row r="56" spans="1:22" ht="16.8" thickBot="1" x14ac:dyDescent="0.35">
      <c r="B56" s="75"/>
      <c r="C56" s="75"/>
      <c r="D56" s="75"/>
      <c r="E56" s="75"/>
      <c r="F56" s="75"/>
      <c r="G56" s="75"/>
      <c r="H56" s="35"/>
      <c r="I56" s="36"/>
      <c r="J56" s="39"/>
      <c r="K56" s="39"/>
      <c r="L56" s="39"/>
      <c r="M56" s="40"/>
      <c r="N56" s="108">
        <f>SUM(J56:M56)</f>
        <v>0</v>
      </c>
      <c r="O56" s="75"/>
      <c r="P56" s="75"/>
      <c r="Q56" s="75"/>
      <c r="R56" s="75"/>
      <c r="S56" s="75"/>
      <c r="T56" s="75"/>
      <c r="U56" s="75"/>
      <c r="V56" s="75"/>
    </row>
    <row r="57" spans="1:22" x14ac:dyDescent="0.3"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</row>
    <row r="58" spans="1:22" s="37" customFormat="1" ht="27.15" customHeight="1" x14ac:dyDescent="0.4">
      <c r="B58" s="38"/>
      <c r="C58" s="37" t="s">
        <v>87</v>
      </c>
      <c r="H58" s="37" t="s">
        <v>88</v>
      </c>
    </row>
  </sheetData>
  <mergeCells count="9">
    <mergeCell ref="H55:I55"/>
    <mergeCell ref="R3:U3"/>
    <mergeCell ref="V3:V4"/>
    <mergeCell ref="N3:Q3"/>
    <mergeCell ref="A1:Q1"/>
    <mergeCell ref="B3:E3"/>
    <mergeCell ref="J3:M3"/>
    <mergeCell ref="F3:I3"/>
    <mergeCell ref="A3:A4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scale="62" orientation="portrait" blackAndWhite="1" r:id="rId1"/>
  <headerFooter alignWithMargins="0">
    <oddFooter>&amp;R&amp;"Times New Roman,標準"&amp;F&amp;A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49"/>
  <sheetViews>
    <sheetView view="pageBreakPreview" zoomScale="90" zoomScaleNormal="70" zoomScaleSheetLayoutView="90" workbookViewId="0">
      <pane xSplit="1" ySplit="4" topLeftCell="B5" activePane="bottomRight" state="frozen"/>
      <selection activeCell="I7" sqref="I7"/>
      <selection pane="topRight" activeCell="I7" sqref="I7"/>
      <selection pane="bottomLeft" activeCell="I7" sqref="I7"/>
      <selection pane="bottomRight" activeCell="H31" sqref="H31"/>
    </sheetView>
  </sheetViews>
  <sheetFormatPr defaultColWidth="9" defaultRowHeight="16.2" x14ac:dyDescent="0.3"/>
  <cols>
    <col min="1" max="1" width="7.6640625" style="32" customWidth="1"/>
    <col min="2" max="3" width="6" style="32" customWidth="1"/>
    <col min="4" max="4" width="8.77734375" style="32" customWidth="1"/>
    <col min="5" max="7" width="6" style="32" customWidth="1"/>
    <col min="8" max="8" width="8.77734375" style="32" customWidth="1"/>
    <col min="9" max="14" width="6" style="32" customWidth="1"/>
    <col min="15" max="15" width="8.77734375" style="32" customWidth="1"/>
    <col min="16" max="16" width="5.109375" style="32" customWidth="1"/>
    <col min="17" max="17" width="5.6640625" style="32" customWidth="1"/>
    <col min="18" max="18" width="6.88671875" style="32" customWidth="1"/>
    <col min="19" max="19" width="5.33203125" style="32" customWidth="1"/>
    <col min="20" max="20" width="5.109375" style="32" customWidth="1"/>
    <col min="21" max="21" width="5.33203125" style="32" customWidth="1"/>
    <col min="22" max="22" width="9" style="32"/>
    <col min="23" max="28" width="6" style="32" customWidth="1"/>
    <col min="29" max="29" width="9.21875" style="32" customWidth="1"/>
    <col min="30" max="31" width="5.77734375" style="32" customWidth="1"/>
    <col min="32" max="34" width="5.6640625" style="32" customWidth="1"/>
    <col min="35" max="35" width="5.44140625" style="32" customWidth="1"/>
    <col min="36" max="36" width="9.44140625" style="32" customWidth="1"/>
    <col min="37" max="16384" width="9" style="32"/>
  </cols>
  <sheetData>
    <row r="1" spans="1:37" ht="24.6" x14ac:dyDescent="0.45">
      <c r="A1" s="214" t="s">
        <v>103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</row>
    <row r="2" spans="1:37" ht="11.4" customHeight="1" thickBot="1" x14ac:dyDescent="0.35">
      <c r="AJ2" s="16" t="s">
        <v>51</v>
      </c>
    </row>
    <row r="3" spans="1:37" ht="16.8" thickTop="1" x14ac:dyDescent="0.3">
      <c r="A3" s="41"/>
      <c r="B3" s="248" t="str">
        <f>職員及警員俸級表!B3</f>
        <v>115.01.01預計員額(1)</v>
      </c>
      <c r="C3" s="249"/>
      <c r="D3" s="249"/>
      <c r="E3" s="249"/>
      <c r="F3" s="249"/>
      <c r="G3" s="249"/>
      <c r="H3" s="250"/>
      <c r="I3" s="244" t="str">
        <f>職員及警員俸級表!F3</f>
        <v>115年度預估增減員額(2)</v>
      </c>
      <c r="J3" s="244"/>
      <c r="K3" s="244"/>
      <c r="L3" s="244"/>
      <c r="M3" s="244"/>
      <c r="N3" s="244"/>
      <c r="O3" s="245"/>
      <c r="P3" s="243" t="str">
        <f>職員及警員俸級表!J3</f>
        <v>116年度預估增減員額(3)</v>
      </c>
      <c r="Q3" s="244"/>
      <c r="R3" s="244"/>
      <c r="S3" s="244"/>
      <c r="T3" s="244"/>
      <c r="U3" s="244"/>
      <c r="V3" s="245"/>
      <c r="W3" s="238" t="s">
        <v>69</v>
      </c>
      <c r="X3" s="239"/>
      <c r="Y3" s="239"/>
      <c r="Z3" s="239"/>
      <c r="AA3" s="239"/>
      <c r="AB3" s="239"/>
      <c r="AC3" s="240"/>
      <c r="AD3" s="238" t="str">
        <f>職員及警員俸級表!R3</f>
        <v>116年度預估晉級後設算</v>
      </c>
      <c r="AE3" s="239"/>
      <c r="AF3" s="239"/>
      <c r="AG3" s="239"/>
      <c r="AH3" s="239"/>
      <c r="AI3" s="239"/>
      <c r="AJ3" s="240"/>
      <c r="AK3" s="241" t="s">
        <v>52</v>
      </c>
    </row>
    <row r="4" spans="1:37" ht="30.6" thickBot="1" x14ac:dyDescent="0.35">
      <c r="A4" s="42" t="s">
        <v>53</v>
      </c>
      <c r="B4" s="44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45" t="s">
        <v>60</v>
      </c>
      <c r="I4" s="43" t="s">
        <v>54</v>
      </c>
      <c r="J4" s="20" t="s">
        <v>55</v>
      </c>
      <c r="K4" s="20" t="s">
        <v>56</v>
      </c>
      <c r="L4" s="20" t="s">
        <v>57</v>
      </c>
      <c r="M4" s="20" t="s">
        <v>58</v>
      </c>
      <c r="N4" s="20" t="s">
        <v>59</v>
      </c>
      <c r="O4" s="45" t="s">
        <v>60</v>
      </c>
      <c r="P4" s="44" t="s">
        <v>54</v>
      </c>
      <c r="Q4" s="20" t="s">
        <v>55</v>
      </c>
      <c r="R4" s="20" t="s">
        <v>56</v>
      </c>
      <c r="S4" s="20" t="s">
        <v>57</v>
      </c>
      <c r="T4" s="20" t="s">
        <v>58</v>
      </c>
      <c r="U4" s="20" t="s">
        <v>59</v>
      </c>
      <c r="V4" s="45" t="s">
        <v>60</v>
      </c>
      <c r="W4" s="44" t="s">
        <v>54</v>
      </c>
      <c r="X4" s="20" t="s">
        <v>55</v>
      </c>
      <c r="Y4" s="20" t="s">
        <v>56</v>
      </c>
      <c r="Z4" s="20" t="s">
        <v>57</v>
      </c>
      <c r="AA4" s="20" t="s">
        <v>58</v>
      </c>
      <c r="AB4" s="20" t="s">
        <v>59</v>
      </c>
      <c r="AC4" s="45" t="s">
        <v>60</v>
      </c>
      <c r="AD4" s="44" t="s">
        <v>54</v>
      </c>
      <c r="AE4" s="20" t="s">
        <v>55</v>
      </c>
      <c r="AF4" s="20" t="s">
        <v>56</v>
      </c>
      <c r="AG4" s="20" t="s">
        <v>57</v>
      </c>
      <c r="AH4" s="20" t="s">
        <v>58</v>
      </c>
      <c r="AI4" s="20" t="s">
        <v>59</v>
      </c>
      <c r="AJ4" s="45" t="s">
        <v>60</v>
      </c>
      <c r="AK4" s="242"/>
    </row>
    <row r="5" spans="1:37" x14ac:dyDescent="0.3">
      <c r="A5" s="109">
        <v>770</v>
      </c>
      <c r="B5" s="110"/>
      <c r="C5" s="52"/>
      <c r="D5" s="52"/>
      <c r="E5" s="52"/>
      <c r="F5" s="52"/>
      <c r="G5" s="52"/>
      <c r="H5" s="111"/>
      <c r="I5" s="112"/>
      <c r="J5" s="52"/>
      <c r="K5" s="52"/>
      <c r="L5" s="52"/>
      <c r="M5" s="52"/>
      <c r="N5" s="52"/>
      <c r="O5" s="111"/>
      <c r="P5" s="110"/>
      <c r="Q5" s="52"/>
      <c r="R5" s="52"/>
      <c r="S5" s="52"/>
      <c r="T5" s="52"/>
      <c r="U5" s="52"/>
      <c r="V5" s="111"/>
      <c r="W5" s="113">
        <f t="shared" ref="W5:W43" si="0">B5+I5+P5</f>
        <v>0</v>
      </c>
      <c r="X5" s="52">
        <f t="shared" ref="X5:X43" si="1">C5+J5+Q5</f>
        <v>0</v>
      </c>
      <c r="Y5" s="52">
        <f t="shared" ref="Y5:Y43" si="2">D5+K5+R5</f>
        <v>0</v>
      </c>
      <c r="Z5" s="52">
        <f t="shared" ref="Z5:Z43" si="3">E5+L5+S5</f>
        <v>0</v>
      </c>
      <c r="AA5" s="52">
        <f t="shared" ref="AA5:AA43" si="4">F5+M5+T5</f>
        <v>0</v>
      </c>
      <c r="AB5" s="52">
        <f t="shared" ref="AB5:AB43" si="5">G5+N5+U5</f>
        <v>0</v>
      </c>
      <c r="AC5" s="111">
        <f t="shared" ref="AC5:AC43" si="6">H5+O5+V5</f>
        <v>0</v>
      </c>
      <c r="AD5" s="114">
        <f>W5+W6+W7</f>
        <v>0</v>
      </c>
      <c r="AE5" s="52"/>
      <c r="AF5" s="52"/>
      <c r="AG5" s="52"/>
      <c r="AH5" s="52"/>
      <c r="AI5" s="52"/>
      <c r="AJ5" s="111"/>
      <c r="AK5" s="85">
        <f t="shared" ref="AK5:AK43" si="7">SUM(AD5:AJ5)</f>
        <v>0</v>
      </c>
    </row>
    <row r="6" spans="1:37" x14ac:dyDescent="0.3">
      <c r="A6" s="115">
        <v>740</v>
      </c>
      <c r="B6" s="116"/>
      <c r="C6" s="61"/>
      <c r="D6" s="62"/>
      <c r="E6" s="62"/>
      <c r="F6" s="62"/>
      <c r="G6" s="61"/>
      <c r="H6" s="117"/>
      <c r="I6" s="118"/>
      <c r="J6" s="61"/>
      <c r="K6" s="62"/>
      <c r="L6" s="62"/>
      <c r="M6" s="62"/>
      <c r="N6" s="61"/>
      <c r="O6" s="117"/>
      <c r="P6" s="116"/>
      <c r="Q6" s="61"/>
      <c r="R6" s="62"/>
      <c r="S6" s="62"/>
      <c r="T6" s="62"/>
      <c r="U6" s="61"/>
      <c r="V6" s="117"/>
      <c r="W6" s="119">
        <f t="shared" si="0"/>
        <v>0</v>
      </c>
      <c r="X6" s="61">
        <f t="shared" si="1"/>
        <v>0</v>
      </c>
      <c r="Y6" s="62">
        <f t="shared" si="2"/>
        <v>0</v>
      </c>
      <c r="Z6" s="62">
        <f t="shared" si="3"/>
        <v>0</v>
      </c>
      <c r="AA6" s="62">
        <f t="shared" si="4"/>
        <v>0</v>
      </c>
      <c r="AB6" s="61">
        <f t="shared" si="5"/>
        <v>0</v>
      </c>
      <c r="AC6" s="117">
        <f t="shared" si="6"/>
        <v>0</v>
      </c>
      <c r="AD6" s="119">
        <f>W6+W7</f>
        <v>0</v>
      </c>
      <c r="AE6" s="61"/>
      <c r="AF6" s="62"/>
      <c r="AG6" s="62"/>
      <c r="AH6" s="62"/>
      <c r="AI6" s="61"/>
      <c r="AJ6" s="117"/>
      <c r="AK6" s="85">
        <f t="shared" si="7"/>
        <v>0</v>
      </c>
    </row>
    <row r="7" spans="1:37" x14ac:dyDescent="0.3">
      <c r="A7" s="115">
        <v>710</v>
      </c>
      <c r="B7" s="116"/>
      <c r="C7" s="67"/>
      <c r="D7" s="62"/>
      <c r="E7" s="62"/>
      <c r="F7" s="62"/>
      <c r="G7" s="67"/>
      <c r="H7" s="120"/>
      <c r="I7" s="118"/>
      <c r="J7" s="67"/>
      <c r="K7" s="62"/>
      <c r="L7" s="62"/>
      <c r="M7" s="62"/>
      <c r="N7" s="67"/>
      <c r="O7" s="120"/>
      <c r="P7" s="116"/>
      <c r="Q7" s="67"/>
      <c r="R7" s="62"/>
      <c r="S7" s="62"/>
      <c r="T7" s="62"/>
      <c r="U7" s="67"/>
      <c r="V7" s="120"/>
      <c r="W7" s="119">
        <f t="shared" si="0"/>
        <v>0</v>
      </c>
      <c r="X7" s="65">
        <f t="shared" si="1"/>
        <v>0</v>
      </c>
      <c r="Y7" s="62">
        <f t="shared" si="2"/>
        <v>0</v>
      </c>
      <c r="Z7" s="62">
        <f t="shared" si="3"/>
        <v>0</v>
      </c>
      <c r="AA7" s="62">
        <f t="shared" si="4"/>
        <v>0</v>
      </c>
      <c r="AB7" s="65">
        <f t="shared" si="5"/>
        <v>0</v>
      </c>
      <c r="AC7" s="121">
        <f t="shared" si="6"/>
        <v>0</v>
      </c>
      <c r="AD7" s="119">
        <f>W8</f>
        <v>0</v>
      </c>
      <c r="AE7" s="65">
        <f>X7+X8</f>
        <v>0</v>
      </c>
      <c r="AF7" s="62"/>
      <c r="AG7" s="62"/>
      <c r="AH7" s="62"/>
      <c r="AI7" s="65">
        <f>AB7+AB8+AB9</f>
        <v>0</v>
      </c>
      <c r="AJ7" s="121">
        <f>AC7+AC8+AC9</f>
        <v>0</v>
      </c>
      <c r="AK7" s="85">
        <f t="shared" si="7"/>
        <v>0</v>
      </c>
    </row>
    <row r="8" spans="1:37" x14ac:dyDescent="0.3">
      <c r="A8" s="115">
        <v>680</v>
      </c>
      <c r="B8" s="116"/>
      <c r="C8" s="67"/>
      <c r="D8" s="61"/>
      <c r="E8" s="62"/>
      <c r="F8" s="62"/>
      <c r="G8" s="67"/>
      <c r="H8" s="120"/>
      <c r="I8" s="118"/>
      <c r="J8" s="67"/>
      <c r="K8" s="61"/>
      <c r="L8" s="62"/>
      <c r="M8" s="62"/>
      <c r="N8" s="67"/>
      <c r="O8" s="120"/>
      <c r="P8" s="116"/>
      <c r="Q8" s="67"/>
      <c r="R8" s="61"/>
      <c r="S8" s="62"/>
      <c r="T8" s="62"/>
      <c r="U8" s="67"/>
      <c r="V8" s="120"/>
      <c r="W8" s="119">
        <f t="shared" si="0"/>
        <v>0</v>
      </c>
      <c r="X8" s="65">
        <f t="shared" si="1"/>
        <v>0</v>
      </c>
      <c r="Y8" s="61">
        <f t="shared" si="2"/>
        <v>0</v>
      </c>
      <c r="Z8" s="62">
        <f t="shared" si="3"/>
        <v>0</v>
      </c>
      <c r="AA8" s="62">
        <f t="shared" si="4"/>
        <v>0</v>
      </c>
      <c r="AB8" s="65">
        <f t="shared" si="5"/>
        <v>0</v>
      </c>
      <c r="AC8" s="121">
        <f t="shared" si="6"/>
        <v>0</v>
      </c>
      <c r="AD8" s="119">
        <f t="shared" ref="AD8:AD35" si="8">W9</f>
        <v>0</v>
      </c>
      <c r="AE8" s="65">
        <f>X9</f>
        <v>0</v>
      </c>
      <c r="AF8" s="61"/>
      <c r="AG8" s="62"/>
      <c r="AH8" s="62"/>
      <c r="AI8" s="65">
        <f>AB10</f>
        <v>0</v>
      </c>
      <c r="AJ8" s="121">
        <f>AC10</f>
        <v>0</v>
      </c>
      <c r="AK8" s="85">
        <f t="shared" si="7"/>
        <v>0</v>
      </c>
    </row>
    <row r="9" spans="1:37" x14ac:dyDescent="0.3">
      <c r="A9" s="115">
        <v>650</v>
      </c>
      <c r="B9" s="116"/>
      <c r="C9" s="67"/>
      <c r="D9" s="67"/>
      <c r="E9" s="61"/>
      <c r="F9" s="62"/>
      <c r="G9" s="67"/>
      <c r="H9" s="120"/>
      <c r="I9" s="118"/>
      <c r="J9" s="67"/>
      <c r="K9" s="67"/>
      <c r="L9" s="61"/>
      <c r="M9" s="62"/>
      <c r="N9" s="67"/>
      <c r="O9" s="120"/>
      <c r="P9" s="116"/>
      <c r="Q9" s="67"/>
      <c r="R9" s="67"/>
      <c r="S9" s="61"/>
      <c r="T9" s="62"/>
      <c r="U9" s="67"/>
      <c r="V9" s="120"/>
      <c r="W9" s="119">
        <f t="shared" si="0"/>
        <v>0</v>
      </c>
      <c r="X9" s="65">
        <f t="shared" si="1"/>
        <v>0</v>
      </c>
      <c r="Y9" s="65">
        <f t="shared" si="2"/>
        <v>0</v>
      </c>
      <c r="Z9" s="61">
        <f t="shared" si="3"/>
        <v>0</v>
      </c>
      <c r="AA9" s="62">
        <f t="shared" si="4"/>
        <v>0</v>
      </c>
      <c r="AB9" s="65">
        <f t="shared" si="5"/>
        <v>0</v>
      </c>
      <c r="AC9" s="121">
        <f t="shared" si="6"/>
        <v>0</v>
      </c>
      <c r="AD9" s="119">
        <f t="shared" si="8"/>
        <v>0</v>
      </c>
      <c r="AE9" s="65">
        <f t="shared" ref="AE9:AE34" si="9">X10</f>
        <v>0</v>
      </c>
      <c r="AF9" s="65">
        <f>Y9+Y10</f>
        <v>0</v>
      </c>
      <c r="AG9" s="61"/>
      <c r="AH9" s="62"/>
      <c r="AI9" s="65">
        <f t="shared" ref="AI9:AI29" si="10">AB11</f>
        <v>0</v>
      </c>
      <c r="AJ9" s="121">
        <f t="shared" ref="AJ9:AJ26" si="11">AC11</f>
        <v>0</v>
      </c>
      <c r="AK9" s="85">
        <f t="shared" si="7"/>
        <v>0</v>
      </c>
    </row>
    <row r="10" spans="1:37" x14ac:dyDescent="0.3">
      <c r="A10" s="115">
        <v>625</v>
      </c>
      <c r="B10" s="116"/>
      <c r="C10" s="67"/>
      <c r="D10" s="67"/>
      <c r="E10" s="67"/>
      <c r="F10" s="62"/>
      <c r="G10" s="67"/>
      <c r="H10" s="120"/>
      <c r="I10" s="118"/>
      <c r="J10" s="67"/>
      <c r="K10" s="67"/>
      <c r="L10" s="67"/>
      <c r="M10" s="62"/>
      <c r="N10" s="67"/>
      <c r="O10" s="120"/>
      <c r="P10" s="116"/>
      <c r="Q10" s="67"/>
      <c r="R10" s="67"/>
      <c r="S10" s="67"/>
      <c r="T10" s="62"/>
      <c r="U10" s="67"/>
      <c r="V10" s="120"/>
      <c r="W10" s="119">
        <f t="shared" si="0"/>
        <v>0</v>
      </c>
      <c r="X10" s="65">
        <f t="shared" si="1"/>
        <v>0</v>
      </c>
      <c r="Y10" s="65">
        <f t="shared" si="2"/>
        <v>0</v>
      </c>
      <c r="Z10" s="65">
        <f t="shared" si="3"/>
        <v>0</v>
      </c>
      <c r="AA10" s="62">
        <f t="shared" si="4"/>
        <v>0</v>
      </c>
      <c r="AB10" s="65">
        <f t="shared" si="5"/>
        <v>0</v>
      </c>
      <c r="AC10" s="121">
        <f t="shared" si="6"/>
        <v>0</v>
      </c>
      <c r="AD10" s="119">
        <f t="shared" si="8"/>
        <v>0</v>
      </c>
      <c r="AE10" s="65">
        <f t="shared" si="9"/>
        <v>0</v>
      </c>
      <c r="AF10" s="65">
        <f>Y11</f>
        <v>0</v>
      </c>
      <c r="AG10" s="65">
        <f>Z10+Z11</f>
        <v>0</v>
      </c>
      <c r="AH10" s="62"/>
      <c r="AI10" s="65">
        <f t="shared" si="10"/>
        <v>0</v>
      </c>
      <c r="AJ10" s="121">
        <f t="shared" si="11"/>
        <v>0</v>
      </c>
      <c r="AK10" s="85">
        <f t="shared" si="7"/>
        <v>0</v>
      </c>
    </row>
    <row r="11" spans="1:37" x14ac:dyDescent="0.3">
      <c r="A11" s="115">
        <v>600</v>
      </c>
      <c r="B11" s="116"/>
      <c r="C11" s="67"/>
      <c r="D11" s="67"/>
      <c r="E11" s="67"/>
      <c r="F11" s="62"/>
      <c r="G11" s="67"/>
      <c r="H11" s="120"/>
      <c r="I11" s="118"/>
      <c r="J11" s="67"/>
      <c r="K11" s="67"/>
      <c r="L11" s="67"/>
      <c r="M11" s="62"/>
      <c r="N11" s="67"/>
      <c r="O11" s="120"/>
      <c r="P11" s="116"/>
      <c r="Q11" s="67"/>
      <c r="R11" s="67"/>
      <c r="S11" s="67"/>
      <c r="T11" s="62"/>
      <c r="U11" s="67"/>
      <c r="V11" s="120"/>
      <c r="W11" s="119">
        <f t="shared" si="0"/>
        <v>0</v>
      </c>
      <c r="X11" s="65">
        <f t="shared" si="1"/>
        <v>0</v>
      </c>
      <c r="Y11" s="65">
        <f t="shared" si="2"/>
        <v>0</v>
      </c>
      <c r="Z11" s="65">
        <f t="shared" si="3"/>
        <v>0</v>
      </c>
      <c r="AA11" s="62">
        <f t="shared" si="4"/>
        <v>0</v>
      </c>
      <c r="AB11" s="65">
        <f t="shared" si="5"/>
        <v>0</v>
      </c>
      <c r="AC11" s="121">
        <f t="shared" si="6"/>
        <v>0</v>
      </c>
      <c r="AD11" s="119">
        <f t="shared" si="8"/>
        <v>0</v>
      </c>
      <c r="AE11" s="65">
        <f t="shared" si="9"/>
        <v>0</v>
      </c>
      <c r="AF11" s="65">
        <f>Y12</f>
        <v>0</v>
      </c>
      <c r="AG11" s="65">
        <f>Z12</f>
        <v>0</v>
      </c>
      <c r="AH11" s="62"/>
      <c r="AI11" s="65">
        <f t="shared" si="10"/>
        <v>0</v>
      </c>
      <c r="AJ11" s="121">
        <f t="shared" si="11"/>
        <v>0</v>
      </c>
      <c r="AK11" s="85">
        <f t="shared" si="7"/>
        <v>0</v>
      </c>
    </row>
    <row r="12" spans="1:37" x14ac:dyDescent="0.3">
      <c r="A12" s="115">
        <v>575</v>
      </c>
      <c r="B12" s="116"/>
      <c r="C12" s="67"/>
      <c r="D12" s="67"/>
      <c r="E12" s="67"/>
      <c r="F12" s="62"/>
      <c r="G12" s="67"/>
      <c r="H12" s="120"/>
      <c r="I12" s="118"/>
      <c r="J12" s="67"/>
      <c r="K12" s="67"/>
      <c r="L12" s="67"/>
      <c r="M12" s="62"/>
      <c r="N12" s="67"/>
      <c r="O12" s="120"/>
      <c r="P12" s="116"/>
      <c r="Q12" s="67"/>
      <c r="R12" s="67"/>
      <c r="S12" s="67"/>
      <c r="T12" s="62"/>
      <c r="U12" s="67"/>
      <c r="V12" s="120"/>
      <c r="W12" s="119">
        <f t="shared" si="0"/>
        <v>0</v>
      </c>
      <c r="X12" s="65">
        <f t="shared" si="1"/>
        <v>0</v>
      </c>
      <c r="Y12" s="65">
        <f t="shared" si="2"/>
        <v>0</v>
      </c>
      <c r="Z12" s="65">
        <f t="shared" si="3"/>
        <v>0</v>
      </c>
      <c r="AA12" s="62">
        <f t="shared" si="4"/>
        <v>0</v>
      </c>
      <c r="AB12" s="65">
        <f t="shared" si="5"/>
        <v>0</v>
      </c>
      <c r="AC12" s="121">
        <f t="shared" si="6"/>
        <v>0</v>
      </c>
      <c r="AD12" s="119">
        <f t="shared" si="8"/>
        <v>0</v>
      </c>
      <c r="AE12" s="65">
        <f t="shared" si="9"/>
        <v>0</v>
      </c>
      <c r="AF12" s="65">
        <f t="shared" ref="AF12:AF22" si="12">Y13</f>
        <v>0</v>
      </c>
      <c r="AG12" s="65">
        <f t="shared" ref="AG12:AG34" si="13">Z13</f>
        <v>0</v>
      </c>
      <c r="AH12" s="62"/>
      <c r="AI12" s="65">
        <f t="shared" si="10"/>
        <v>0</v>
      </c>
      <c r="AJ12" s="121">
        <f t="shared" si="11"/>
        <v>0</v>
      </c>
      <c r="AK12" s="85">
        <f t="shared" si="7"/>
        <v>0</v>
      </c>
    </row>
    <row r="13" spans="1:37" x14ac:dyDescent="0.3">
      <c r="A13" s="115">
        <v>550</v>
      </c>
      <c r="B13" s="116"/>
      <c r="C13" s="67"/>
      <c r="D13" s="67"/>
      <c r="E13" s="67"/>
      <c r="F13" s="62"/>
      <c r="G13" s="67"/>
      <c r="H13" s="120"/>
      <c r="I13" s="118"/>
      <c r="J13" s="67"/>
      <c r="K13" s="67"/>
      <c r="L13" s="67"/>
      <c r="M13" s="62"/>
      <c r="N13" s="67"/>
      <c r="O13" s="120"/>
      <c r="P13" s="116"/>
      <c r="Q13" s="67"/>
      <c r="R13" s="67"/>
      <c r="S13" s="67"/>
      <c r="T13" s="62"/>
      <c r="U13" s="67"/>
      <c r="V13" s="120"/>
      <c r="W13" s="119">
        <f t="shared" si="0"/>
        <v>0</v>
      </c>
      <c r="X13" s="65">
        <f t="shared" si="1"/>
        <v>0</v>
      </c>
      <c r="Y13" s="65">
        <f t="shared" si="2"/>
        <v>0</v>
      </c>
      <c r="Z13" s="65">
        <f t="shared" si="3"/>
        <v>0</v>
      </c>
      <c r="AA13" s="62">
        <f t="shared" si="4"/>
        <v>0</v>
      </c>
      <c r="AB13" s="65">
        <f t="shared" si="5"/>
        <v>0</v>
      </c>
      <c r="AC13" s="121">
        <f t="shared" si="6"/>
        <v>0</v>
      </c>
      <c r="AD13" s="119">
        <f t="shared" si="8"/>
        <v>0</v>
      </c>
      <c r="AE13" s="65">
        <f t="shared" si="9"/>
        <v>0</v>
      </c>
      <c r="AF13" s="65">
        <f t="shared" si="12"/>
        <v>0</v>
      </c>
      <c r="AG13" s="65">
        <f t="shared" si="13"/>
        <v>0</v>
      </c>
      <c r="AH13" s="62"/>
      <c r="AI13" s="65">
        <f t="shared" si="10"/>
        <v>0</v>
      </c>
      <c r="AJ13" s="121">
        <f t="shared" si="11"/>
        <v>0</v>
      </c>
      <c r="AK13" s="85">
        <f t="shared" si="7"/>
        <v>0</v>
      </c>
    </row>
    <row r="14" spans="1:37" x14ac:dyDescent="0.3">
      <c r="A14" s="115">
        <v>525</v>
      </c>
      <c r="B14" s="116"/>
      <c r="C14" s="67"/>
      <c r="D14" s="67"/>
      <c r="E14" s="67"/>
      <c r="F14" s="62"/>
      <c r="G14" s="67"/>
      <c r="H14" s="120"/>
      <c r="I14" s="118"/>
      <c r="J14" s="67"/>
      <c r="K14" s="67"/>
      <c r="L14" s="67"/>
      <c r="M14" s="62"/>
      <c r="N14" s="67"/>
      <c r="O14" s="120"/>
      <c r="P14" s="116"/>
      <c r="Q14" s="67"/>
      <c r="R14" s="67"/>
      <c r="S14" s="67"/>
      <c r="T14" s="62"/>
      <c r="U14" s="67"/>
      <c r="V14" s="120"/>
      <c r="W14" s="119">
        <f t="shared" si="0"/>
        <v>0</v>
      </c>
      <c r="X14" s="65">
        <f t="shared" si="1"/>
        <v>0</v>
      </c>
      <c r="Y14" s="65">
        <f t="shared" si="2"/>
        <v>0</v>
      </c>
      <c r="Z14" s="65">
        <f t="shared" si="3"/>
        <v>0</v>
      </c>
      <c r="AA14" s="62">
        <f t="shared" si="4"/>
        <v>0</v>
      </c>
      <c r="AB14" s="65">
        <f t="shared" si="5"/>
        <v>0</v>
      </c>
      <c r="AC14" s="121">
        <f t="shared" si="6"/>
        <v>0</v>
      </c>
      <c r="AD14" s="119">
        <f t="shared" si="8"/>
        <v>0</v>
      </c>
      <c r="AE14" s="65">
        <f t="shared" si="9"/>
        <v>0</v>
      </c>
      <c r="AF14" s="65">
        <f t="shared" si="12"/>
        <v>0</v>
      </c>
      <c r="AG14" s="65">
        <f t="shared" si="13"/>
        <v>0</v>
      </c>
      <c r="AH14" s="62"/>
      <c r="AI14" s="65">
        <f t="shared" si="10"/>
        <v>0</v>
      </c>
      <c r="AJ14" s="121">
        <f t="shared" si="11"/>
        <v>0</v>
      </c>
      <c r="AK14" s="85">
        <f t="shared" si="7"/>
        <v>0</v>
      </c>
    </row>
    <row r="15" spans="1:37" x14ac:dyDescent="0.3">
      <c r="A15" s="115">
        <v>500</v>
      </c>
      <c r="B15" s="116"/>
      <c r="C15" s="67"/>
      <c r="D15" s="67"/>
      <c r="E15" s="67"/>
      <c r="F15" s="62"/>
      <c r="G15" s="67"/>
      <c r="H15" s="120"/>
      <c r="I15" s="118"/>
      <c r="J15" s="67"/>
      <c r="K15" s="67"/>
      <c r="L15" s="67"/>
      <c r="M15" s="62"/>
      <c r="N15" s="67"/>
      <c r="O15" s="120"/>
      <c r="P15" s="116"/>
      <c r="Q15" s="67"/>
      <c r="R15" s="67"/>
      <c r="S15" s="67"/>
      <c r="T15" s="62"/>
      <c r="U15" s="67"/>
      <c r="V15" s="120"/>
      <c r="W15" s="119">
        <f t="shared" si="0"/>
        <v>0</v>
      </c>
      <c r="X15" s="65">
        <f t="shared" si="1"/>
        <v>0</v>
      </c>
      <c r="Y15" s="65">
        <f t="shared" si="2"/>
        <v>0</v>
      </c>
      <c r="Z15" s="65">
        <f t="shared" si="3"/>
        <v>0</v>
      </c>
      <c r="AA15" s="62">
        <f t="shared" si="4"/>
        <v>0</v>
      </c>
      <c r="AB15" s="65">
        <f t="shared" si="5"/>
        <v>0</v>
      </c>
      <c r="AC15" s="121">
        <f t="shared" si="6"/>
        <v>0</v>
      </c>
      <c r="AD15" s="119">
        <f t="shared" si="8"/>
        <v>0</v>
      </c>
      <c r="AE15" s="65">
        <f t="shared" si="9"/>
        <v>0</v>
      </c>
      <c r="AF15" s="65">
        <f t="shared" si="12"/>
        <v>0</v>
      </c>
      <c r="AG15" s="65">
        <f t="shared" si="13"/>
        <v>0</v>
      </c>
      <c r="AH15" s="62"/>
      <c r="AI15" s="65">
        <f t="shared" si="10"/>
        <v>0</v>
      </c>
      <c r="AJ15" s="121">
        <f t="shared" si="11"/>
        <v>0</v>
      </c>
      <c r="AK15" s="85">
        <f t="shared" si="7"/>
        <v>0</v>
      </c>
    </row>
    <row r="16" spans="1:37" x14ac:dyDescent="0.3">
      <c r="A16" s="115">
        <v>475</v>
      </c>
      <c r="B16" s="116"/>
      <c r="C16" s="67"/>
      <c r="D16" s="67"/>
      <c r="E16" s="67"/>
      <c r="F16" s="61"/>
      <c r="G16" s="67"/>
      <c r="H16" s="120"/>
      <c r="I16" s="118"/>
      <c r="J16" s="67"/>
      <c r="K16" s="67"/>
      <c r="L16" s="67"/>
      <c r="M16" s="61"/>
      <c r="N16" s="67"/>
      <c r="O16" s="120"/>
      <c r="P16" s="116"/>
      <c r="Q16" s="67"/>
      <c r="R16" s="67"/>
      <c r="S16" s="67"/>
      <c r="T16" s="61"/>
      <c r="U16" s="67"/>
      <c r="V16" s="120"/>
      <c r="W16" s="119">
        <f t="shared" si="0"/>
        <v>0</v>
      </c>
      <c r="X16" s="65">
        <f t="shared" si="1"/>
        <v>0</v>
      </c>
      <c r="Y16" s="65">
        <f t="shared" si="2"/>
        <v>0</v>
      </c>
      <c r="Z16" s="65">
        <f t="shared" si="3"/>
        <v>0</v>
      </c>
      <c r="AA16" s="61">
        <f t="shared" si="4"/>
        <v>0</v>
      </c>
      <c r="AB16" s="65">
        <f t="shared" si="5"/>
        <v>0</v>
      </c>
      <c r="AC16" s="121">
        <f t="shared" si="6"/>
        <v>0</v>
      </c>
      <c r="AD16" s="119">
        <f t="shared" si="8"/>
        <v>0</v>
      </c>
      <c r="AE16" s="65">
        <f t="shared" si="9"/>
        <v>0</v>
      </c>
      <c r="AF16" s="65">
        <f t="shared" si="12"/>
        <v>0</v>
      </c>
      <c r="AG16" s="65">
        <f t="shared" si="13"/>
        <v>0</v>
      </c>
      <c r="AH16" s="61"/>
      <c r="AI16" s="65">
        <f t="shared" si="10"/>
        <v>0</v>
      </c>
      <c r="AJ16" s="121">
        <f t="shared" si="11"/>
        <v>0</v>
      </c>
      <c r="AK16" s="85">
        <f t="shared" si="7"/>
        <v>0</v>
      </c>
    </row>
    <row r="17" spans="1:37" x14ac:dyDescent="0.3">
      <c r="A17" s="115">
        <v>450</v>
      </c>
      <c r="B17" s="116"/>
      <c r="C17" s="67"/>
      <c r="D17" s="67"/>
      <c r="E17" s="67"/>
      <c r="F17" s="67"/>
      <c r="G17" s="67"/>
      <c r="H17" s="120"/>
      <c r="I17" s="118"/>
      <c r="J17" s="67"/>
      <c r="K17" s="67"/>
      <c r="L17" s="67"/>
      <c r="M17" s="67"/>
      <c r="N17" s="67"/>
      <c r="O17" s="120"/>
      <c r="P17" s="116"/>
      <c r="Q17" s="67"/>
      <c r="R17" s="67"/>
      <c r="S17" s="67"/>
      <c r="T17" s="67"/>
      <c r="U17" s="67"/>
      <c r="V17" s="120"/>
      <c r="W17" s="119">
        <f t="shared" si="0"/>
        <v>0</v>
      </c>
      <c r="X17" s="65">
        <f t="shared" si="1"/>
        <v>0</v>
      </c>
      <c r="Y17" s="65">
        <f t="shared" si="2"/>
        <v>0</v>
      </c>
      <c r="Z17" s="65">
        <f t="shared" si="3"/>
        <v>0</v>
      </c>
      <c r="AA17" s="65">
        <f t="shared" si="4"/>
        <v>0</v>
      </c>
      <c r="AB17" s="65">
        <f t="shared" si="5"/>
        <v>0</v>
      </c>
      <c r="AC17" s="121">
        <f t="shared" si="6"/>
        <v>0</v>
      </c>
      <c r="AD17" s="119">
        <f t="shared" si="8"/>
        <v>0</v>
      </c>
      <c r="AE17" s="65">
        <f t="shared" si="9"/>
        <v>0</v>
      </c>
      <c r="AF17" s="65">
        <f t="shared" si="12"/>
        <v>0</v>
      </c>
      <c r="AG17" s="65">
        <f t="shared" si="13"/>
        <v>0</v>
      </c>
      <c r="AH17" s="65">
        <f>AA17+AA18+AA19</f>
        <v>0</v>
      </c>
      <c r="AI17" s="65">
        <f t="shared" si="10"/>
        <v>0</v>
      </c>
      <c r="AJ17" s="121">
        <f t="shared" si="11"/>
        <v>0</v>
      </c>
      <c r="AK17" s="85">
        <f t="shared" si="7"/>
        <v>0</v>
      </c>
    </row>
    <row r="18" spans="1:37" x14ac:dyDescent="0.3">
      <c r="A18" s="115">
        <v>430</v>
      </c>
      <c r="B18" s="116"/>
      <c r="C18" s="67"/>
      <c r="D18" s="67"/>
      <c r="E18" s="67"/>
      <c r="F18" s="67"/>
      <c r="G18" s="67"/>
      <c r="H18" s="120"/>
      <c r="I18" s="118"/>
      <c r="J18" s="67"/>
      <c r="K18" s="67"/>
      <c r="L18" s="67"/>
      <c r="M18" s="67"/>
      <c r="N18" s="67"/>
      <c r="O18" s="120"/>
      <c r="P18" s="116"/>
      <c r="Q18" s="67"/>
      <c r="R18" s="67"/>
      <c r="S18" s="67"/>
      <c r="T18" s="67"/>
      <c r="U18" s="67"/>
      <c r="V18" s="120"/>
      <c r="W18" s="119">
        <f t="shared" si="0"/>
        <v>0</v>
      </c>
      <c r="X18" s="65">
        <f t="shared" si="1"/>
        <v>0</v>
      </c>
      <c r="Y18" s="65">
        <f t="shared" si="2"/>
        <v>0</v>
      </c>
      <c r="Z18" s="65">
        <f t="shared" si="3"/>
        <v>0</v>
      </c>
      <c r="AA18" s="65">
        <f t="shared" si="4"/>
        <v>0</v>
      </c>
      <c r="AB18" s="65">
        <f t="shared" si="5"/>
        <v>0</v>
      </c>
      <c r="AC18" s="121">
        <f t="shared" si="6"/>
        <v>0</v>
      </c>
      <c r="AD18" s="119">
        <f t="shared" si="8"/>
        <v>0</v>
      </c>
      <c r="AE18" s="65">
        <f t="shared" si="9"/>
        <v>0</v>
      </c>
      <c r="AF18" s="65">
        <f t="shared" si="12"/>
        <v>0</v>
      </c>
      <c r="AG18" s="65">
        <f t="shared" si="13"/>
        <v>0</v>
      </c>
      <c r="AH18" s="65">
        <f t="shared" ref="AH18:AH29" si="14">AA20</f>
        <v>0</v>
      </c>
      <c r="AI18" s="65">
        <f t="shared" si="10"/>
        <v>0</v>
      </c>
      <c r="AJ18" s="121">
        <f t="shared" si="11"/>
        <v>0</v>
      </c>
      <c r="AK18" s="85">
        <f t="shared" si="7"/>
        <v>0</v>
      </c>
    </row>
    <row r="19" spans="1:37" x14ac:dyDescent="0.3">
      <c r="A19" s="115">
        <v>410</v>
      </c>
      <c r="B19" s="116"/>
      <c r="C19" s="67"/>
      <c r="D19" s="67"/>
      <c r="E19" s="67"/>
      <c r="F19" s="67"/>
      <c r="G19" s="67"/>
      <c r="H19" s="120"/>
      <c r="I19" s="118"/>
      <c r="J19" s="67"/>
      <c r="K19" s="67"/>
      <c r="L19" s="67"/>
      <c r="M19" s="67"/>
      <c r="N19" s="67"/>
      <c r="O19" s="120"/>
      <c r="P19" s="116"/>
      <c r="Q19" s="67"/>
      <c r="R19" s="67"/>
      <c r="S19" s="67"/>
      <c r="T19" s="67"/>
      <c r="U19" s="67"/>
      <c r="V19" s="120"/>
      <c r="W19" s="119">
        <f t="shared" si="0"/>
        <v>0</v>
      </c>
      <c r="X19" s="65">
        <f t="shared" si="1"/>
        <v>0</v>
      </c>
      <c r="Y19" s="65">
        <f t="shared" si="2"/>
        <v>0</v>
      </c>
      <c r="Z19" s="65">
        <f t="shared" si="3"/>
        <v>0</v>
      </c>
      <c r="AA19" s="65">
        <f t="shared" si="4"/>
        <v>0</v>
      </c>
      <c r="AB19" s="65">
        <f t="shared" si="5"/>
        <v>0</v>
      </c>
      <c r="AC19" s="121">
        <f t="shared" si="6"/>
        <v>0</v>
      </c>
      <c r="AD19" s="119">
        <f t="shared" si="8"/>
        <v>0</v>
      </c>
      <c r="AE19" s="65">
        <f t="shared" si="9"/>
        <v>0</v>
      </c>
      <c r="AF19" s="65">
        <f t="shared" si="12"/>
        <v>0</v>
      </c>
      <c r="AG19" s="65">
        <f t="shared" si="13"/>
        <v>0</v>
      </c>
      <c r="AH19" s="65">
        <f t="shared" si="14"/>
        <v>0</v>
      </c>
      <c r="AI19" s="65">
        <f t="shared" si="10"/>
        <v>0</v>
      </c>
      <c r="AJ19" s="121">
        <f t="shared" si="11"/>
        <v>0</v>
      </c>
      <c r="AK19" s="85">
        <f t="shared" si="7"/>
        <v>0</v>
      </c>
    </row>
    <row r="20" spans="1:37" x14ac:dyDescent="0.3">
      <c r="A20" s="115">
        <v>390</v>
      </c>
      <c r="B20" s="116"/>
      <c r="C20" s="67"/>
      <c r="D20" s="67"/>
      <c r="E20" s="67"/>
      <c r="F20" s="67"/>
      <c r="G20" s="67"/>
      <c r="H20" s="120"/>
      <c r="I20" s="118"/>
      <c r="J20" s="67"/>
      <c r="K20" s="67"/>
      <c r="L20" s="67"/>
      <c r="M20" s="67"/>
      <c r="N20" s="67"/>
      <c r="O20" s="120"/>
      <c r="P20" s="116"/>
      <c r="Q20" s="67"/>
      <c r="R20" s="67"/>
      <c r="S20" s="67"/>
      <c r="T20" s="67"/>
      <c r="U20" s="67"/>
      <c r="V20" s="120"/>
      <c r="W20" s="119">
        <f t="shared" si="0"/>
        <v>0</v>
      </c>
      <c r="X20" s="65">
        <f t="shared" si="1"/>
        <v>0</v>
      </c>
      <c r="Y20" s="65">
        <f t="shared" si="2"/>
        <v>0</v>
      </c>
      <c r="Z20" s="65">
        <f t="shared" si="3"/>
        <v>0</v>
      </c>
      <c r="AA20" s="65">
        <f t="shared" si="4"/>
        <v>0</v>
      </c>
      <c r="AB20" s="65">
        <f t="shared" si="5"/>
        <v>0</v>
      </c>
      <c r="AC20" s="121">
        <f t="shared" si="6"/>
        <v>0</v>
      </c>
      <c r="AD20" s="119">
        <f t="shared" si="8"/>
        <v>0</v>
      </c>
      <c r="AE20" s="65">
        <f t="shared" si="9"/>
        <v>0</v>
      </c>
      <c r="AF20" s="65">
        <f t="shared" si="12"/>
        <v>0</v>
      </c>
      <c r="AG20" s="65">
        <f>Z21</f>
        <v>0</v>
      </c>
      <c r="AH20" s="65">
        <f t="shared" si="14"/>
        <v>0</v>
      </c>
      <c r="AI20" s="65">
        <f t="shared" si="10"/>
        <v>0</v>
      </c>
      <c r="AJ20" s="121">
        <f t="shared" si="11"/>
        <v>0</v>
      </c>
      <c r="AK20" s="85">
        <f t="shared" si="7"/>
        <v>0</v>
      </c>
    </row>
    <row r="21" spans="1:37" x14ac:dyDescent="0.3">
      <c r="A21" s="115">
        <v>370</v>
      </c>
      <c r="B21" s="116"/>
      <c r="C21" s="67"/>
      <c r="D21" s="67"/>
      <c r="E21" s="67"/>
      <c r="F21" s="67"/>
      <c r="G21" s="67"/>
      <c r="H21" s="120"/>
      <c r="I21" s="118"/>
      <c r="J21" s="67"/>
      <c r="K21" s="67"/>
      <c r="L21" s="67"/>
      <c r="M21" s="67"/>
      <c r="N21" s="67"/>
      <c r="O21" s="120"/>
      <c r="P21" s="116"/>
      <c r="Q21" s="67"/>
      <c r="R21" s="67"/>
      <c r="S21" s="67"/>
      <c r="T21" s="67"/>
      <c r="U21" s="67"/>
      <c r="V21" s="120"/>
      <c r="W21" s="119">
        <f t="shared" si="0"/>
        <v>0</v>
      </c>
      <c r="X21" s="65">
        <f t="shared" si="1"/>
        <v>0</v>
      </c>
      <c r="Y21" s="65">
        <f t="shared" si="2"/>
        <v>0</v>
      </c>
      <c r="Z21" s="65">
        <f t="shared" si="3"/>
        <v>0</v>
      </c>
      <c r="AA21" s="65">
        <f t="shared" si="4"/>
        <v>0</v>
      </c>
      <c r="AB21" s="65">
        <f t="shared" si="5"/>
        <v>0</v>
      </c>
      <c r="AC21" s="121">
        <f t="shared" si="6"/>
        <v>0</v>
      </c>
      <c r="AD21" s="119">
        <f t="shared" si="8"/>
        <v>0</v>
      </c>
      <c r="AE21" s="65">
        <f t="shared" si="9"/>
        <v>0</v>
      </c>
      <c r="AF21" s="65">
        <f>Y22</f>
        <v>0</v>
      </c>
      <c r="AG21" s="65">
        <f t="shared" si="13"/>
        <v>0</v>
      </c>
      <c r="AH21" s="65">
        <f t="shared" si="14"/>
        <v>0</v>
      </c>
      <c r="AI21" s="65">
        <f t="shared" si="10"/>
        <v>0</v>
      </c>
      <c r="AJ21" s="121">
        <f t="shared" si="11"/>
        <v>0</v>
      </c>
      <c r="AK21" s="85">
        <f t="shared" si="7"/>
        <v>0</v>
      </c>
    </row>
    <row r="22" spans="1:37" x14ac:dyDescent="0.3">
      <c r="A22" s="115">
        <v>350</v>
      </c>
      <c r="B22" s="116"/>
      <c r="C22" s="67"/>
      <c r="D22" s="67"/>
      <c r="E22" s="67"/>
      <c r="F22" s="67"/>
      <c r="G22" s="67"/>
      <c r="H22" s="120"/>
      <c r="I22" s="118"/>
      <c r="J22" s="67"/>
      <c r="K22" s="67"/>
      <c r="L22" s="67"/>
      <c r="M22" s="67"/>
      <c r="N22" s="67"/>
      <c r="O22" s="120"/>
      <c r="P22" s="116"/>
      <c r="Q22" s="67"/>
      <c r="R22" s="67"/>
      <c r="S22" s="67"/>
      <c r="T22" s="67"/>
      <c r="U22" s="67"/>
      <c r="V22" s="120"/>
      <c r="W22" s="119">
        <f t="shared" si="0"/>
        <v>0</v>
      </c>
      <c r="X22" s="65">
        <f t="shared" si="1"/>
        <v>0</v>
      </c>
      <c r="Y22" s="65">
        <f t="shared" si="2"/>
        <v>0</v>
      </c>
      <c r="Z22" s="65">
        <f t="shared" si="3"/>
        <v>0</v>
      </c>
      <c r="AA22" s="65">
        <f t="shared" si="4"/>
        <v>0</v>
      </c>
      <c r="AB22" s="65">
        <f t="shared" si="5"/>
        <v>0</v>
      </c>
      <c r="AC22" s="121">
        <f t="shared" si="6"/>
        <v>0</v>
      </c>
      <c r="AD22" s="119">
        <f t="shared" si="8"/>
        <v>0</v>
      </c>
      <c r="AE22" s="65">
        <f t="shared" si="9"/>
        <v>0</v>
      </c>
      <c r="AF22" s="65">
        <f t="shared" si="12"/>
        <v>0</v>
      </c>
      <c r="AG22" s="65">
        <f t="shared" si="13"/>
        <v>0</v>
      </c>
      <c r="AH22" s="65">
        <f t="shared" si="14"/>
        <v>0</v>
      </c>
      <c r="AI22" s="65">
        <f t="shared" si="10"/>
        <v>0</v>
      </c>
      <c r="AJ22" s="121">
        <f t="shared" si="11"/>
        <v>0</v>
      </c>
      <c r="AK22" s="85">
        <f t="shared" si="7"/>
        <v>0</v>
      </c>
    </row>
    <row r="23" spans="1:37" x14ac:dyDescent="0.3">
      <c r="A23" s="115">
        <v>330</v>
      </c>
      <c r="B23" s="116"/>
      <c r="C23" s="67"/>
      <c r="D23" s="67"/>
      <c r="E23" s="67"/>
      <c r="F23" s="67"/>
      <c r="G23" s="67"/>
      <c r="H23" s="120"/>
      <c r="I23" s="118"/>
      <c r="J23" s="67"/>
      <c r="K23" s="67"/>
      <c r="L23" s="67"/>
      <c r="M23" s="67"/>
      <c r="N23" s="67"/>
      <c r="O23" s="120"/>
      <c r="P23" s="116"/>
      <c r="Q23" s="67"/>
      <c r="R23" s="67"/>
      <c r="S23" s="67"/>
      <c r="T23" s="67"/>
      <c r="U23" s="67"/>
      <c r="V23" s="120"/>
      <c r="W23" s="119">
        <f t="shared" si="0"/>
        <v>0</v>
      </c>
      <c r="X23" s="65">
        <f t="shared" si="1"/>
        <v>0</v>
      </c>
      <c r="Y23" s="65">
        <f t="shared" si="2"/>
        <v>0</v>
      </c>
      <c r="Z23" s="65">
        <f t="shared" si="3"/>
        <v>0</v>
      </c>
      <c r="AA23" s="65">
        <f t="shared" si="4"/>
        <v>0</v>
      </c>
      <c r="AB23" s="65">
        <f t="shared" si="5"/>
        <v>0</v>
      </c>
      <c r="AC23" s="121">
        <f t="shared" si="6"/>
        <v>0</v>
      </c>
      <c r="AD23" s="119">
        <f t="shared" si="8"/>
        <v>0</v>
      </c>
      <c r="AE23" s="65">
        <f t="shared" si="9"/>
        <v>0</v>
      </c>
      <c r="AF23" s="65">
        <f t="shared" ref="AF23:AF30" si="15">Y25</f>
        <v>0</v>
      </c>
      <c r="AG23" s="65">
        <f t="shared" si="13"/>
        <v>0</v>
      </c>
      <c r="AH23" s="65">
        <f t="shared" si="14"/>
        <v>0</v>
      </c>
      <c r="AI23" s="65">
        <f t="shared" si="10"/>
        <v>0</v>
      </c>
      <c r="AJ23" s="121">
        <f t="shared" si="11"/>
        <v>0</v>
      </c>
      <c r="AK23" s="85">
        <f t="shared" si="7"/>
        <v>0</v>
      </c>
    </row>
    <row r="24" spans="1:37" x14ac:dyDescent="0.3">
      <c r="A24" s="115">
        <v>310</v>
      </c>
      <c r="B24" s="116"/>
      <c r="C24" s="67"/>
      <c r="D24" s="67"/>
      <c r="E24" s="67"/>
      <c r="F24" s="67"/>
      <c r="G24" s="67"/>
      <c r="H24" s="120"/>
      <c r="I24" s="118"/>
      <c r="J24" s="67"/>
      <c r="K24" s="67"/>
      <c r="L24" s="67"/>
      <c r="M24" s="67"/>
      <c r="N24" s="67"/>
      <c r="O24" s="120"/>
      <c r="P24" s="116"/>
      <c r="Q24" s="67"/>
      <c r="R24" s="67"/>
      <c r="S24" s="67"/>
      <c r="T24" s="67"/>
      <c r="U24" s="67"/>
      <c r="V24" s="120"/>
      <c r="W24" s="119">
        <f t="shared" si="0"/>
        <v>0</v>
      </c>
      <c r="X24" s="65">
        <f t="shared" si="1"/>
        <v>0</v>
      </c>
      <c r="Y24" s="65">
        <f t="shared" si="2"/>
        <v>0</v>
      </c>
      <c r="Z24" s="65">
        <f t="shared" si="3"/>
        <v>0</v>
      </c>
      <c r="AA24" s="65">
        <f t="shared" si="4"/>
        <v>0</v>
      </c>
      <c r="AB24" s="65">
        <f t="shared" si="5"/>
        <v>0</v>
      </c>
      <c r="AC24" s="121">
        <f t="shared" si="6"/>
        <v>0</v>
      </c>
      <c r="AD24" s="119">
        <f t="shared" si="8"/>
        <v>0</v>
      </c>
      <c r="AE24" s="65">
        <f t="shared" si="9"/>
        <v>0</v>
      </c>
      <c r="AF24" s="65">
        <f t="shared" si="15"/>
        <v>0</v>
      </c>
      <c r="AG24" s="65">
        <f t="shared" si="13"/>
        <v>0</v>
      </c>
      <c r="AH24" s="65">
        <f t="shared" si="14"/>
        <v>0</v>
      </c>
      <c r="AI24" s="65">
        <f t="shared" si="10"/>
        <v>0</v>
      </c>
      <c r="AJ24" s="121">
        <f t="shared" si="11"/>
        <v>0</v>
      </c>
      <c r="AK24" s="85">
        <f t="shared" si="7"/>
        <v>0</v>
      </c>
    </row>
    <row r="25" spans="1:37" x14ac:dyDescent="0.3">
      <c r="A25" s="115">
        <v>290</v>
      </c>
      <c r="B25" s="116"/>
      <c r="C25" s="67"/>
      <c r="D25" s="67"/>
      <c r="E25" s="67"/>
      <c r="F25" s="67"/>
      <c r="G25" s="67"/>
      <c r="H25" s="120"/>
      <c r="I25" s="118"/>
      <c r="J25" s="67"/>
      <c r="K25" s="67"/>
      <c r="L25" s="67"/>
      <c r="M25" s="67"/>
      <c r="N25" s="67"/>
      <c r="O25" s="120"/>
      <c r="P25" s="116"/>
      <c r="Q25" s="67"/>
      <c r="R25" s="67"/>
      <c r="S25" s="67"/>
      <c r="T25" s="67"/>
      <c r="U25" s="67"/>
      <c r="V25" s="120"/>
      <c r="W25" s="119">
        <f t="shared" si="0"/>
        <v>0</v>
      </c>
      <c r="X25" s="65">
        <f t="shared" si="1"/>
        <v>0</v>
      </c>
      <c r="Y25" s="65">
        <f t="shared" si="2"/>
        <v>0</v>
      </c>
      <c r="Z25" s="65">
        <f t="shared" si="3"/>
        <v>0</v>
      </c>
      <c r="AA25" s="65">
        <f t="shared" si="4"/>
        <v>0</v>
      </c>
      <c r="AB25" s="65">
        <f t="shared" si="5"/>
        <v>0</v>
      </c>
      <c r="AC25" s="121">
        <f t="shared" si="6"/>
        <v>0</v>
      </c>
      <c r="AD25" s="119">
        <f t="shared" si="8"/>
        <v>0</v>
      </c>
      <c r="AE25" s="65">
        <f t="shared" si="9"/>
        <v>0</v>
      </c>
      <c r="AF25" s="65">
        <f t="shared" si="15"/>
        <v>0</v>
      </c>
      <c r="AG25" s="65">
        <f t="shared" si="13"/>
        <v>0</v>
      </c>
      <c r="AH25" s="65">
        <f t="shared" si="14"/>
        <v>0</v>
      </c>
      <c r="AI25" s="65">
        <f t="shared" si="10"/>
        <v>0</v>
      </c>
      <c r="AJ25" s="121">
        <f t="shared" si="11"/>
        <v>0</v>
      </c>
      <c r="AK25" s="85">
        <f t="shared" si="7"/>
        <v>0</v>
      </c>
    </row>
    <row r="26" spans="1:37" x14ac:dyDescent="0.3">
      <c r="A26" s="115">
        <v>275</v>
      </c>
      <c r="B26" s="116"/>
      <c r="C26" s="67"/>
      <c r="D26" s="67"/>
      <c r="E26" s="67"/>
      <c r="F26" s="67"/>
      <c r="G26" s="67"/>
      <c r="H26" s="120"/>
      <c r="I26" s="118"/>
      <c r="J26" s="67"/>
      <c r="K26" s="67"/>
      <c r="L26" s="67"/>
      <c r="M26" s="67"/>
      <c r="N26" s="67"/>
      <c r="O26" s="120"/>
      <c r="P26" s="116"/>
      <c r="Q26" s="67"/>
      <c r="R26" s="67"/>
      <c r="S26" s="67"/>
      <c r="T26" s="67"/>
      <c r="U26" s="67"/>
      <c r="V26" s="120"/>
      <c r="W26" s="119">
        <f t="shared" si="0"/>
        <v>0</v>
      </c>
      <c r="X26" s="65">
        <f t="shared" si="1"/>
        <v>0</v>
      </c>
      <c r="Y26" s="65">
        <f t="shared" si="2"/>
        <v>0</v>
      </c>
      <c r="Z26" s="65">
        <f t="shared" si="3"/>
        <v>0</v>
      </c>
      <c r="AA26" s="65">
        <f t="shared" si="4"/>
        <v>0</v>
      </c>
      <c r="AB26" s="65">
        <f t="shared" si="5"/>
        <v>0</v>
      </c>
      <c r="AC26" s="121">
        <f t="shared" si="6"/>
        <v>0</v>
      </c>
      <c r="AD26" s="119">
        <f t="shared" si="8"/>
        <v>0</v>
      </c>
      <c r="AE26" s="65">
        <f t="shared" si="9"/>
        <v>0</v>
      </c>
      <c r="AF26" s="65">
        <f t="shared" si="15"/>
        <v>0</v>
      </c>
      <c r="AG26" s="65">
        <f t="shared" si="13"/>
        <v>0</v>
      </c>
      <c r="AH26" s="65">
        <f t="shared" si="14"/>
        <v>0</v>
      </c>
      <c r="AI26" s="65">
        <f t="shared" si="10"/>
        <v>0</v>
      </c>
      <c r="AJ26" s="121">
        <f t="shared" si="11"/>
        <v>0</v>
      </c>
      <c r="AK26" s="85">
        <f t="shared" si="7"/>
        <v>0</v>
      </c>
    </row>
    <row r="27" spans="1:37" x14ac:dyDescent="0.3">
      <c r="A27" s="115">
        <v>260</v>
      </c>
      <c r="B27" s="116"/>
      <c r="C27" s="67"/>
      <c r="D27" s="67"/>
      <c r="E27" s="67"/>
      <c r="F27" s="67"/>
      <c r="G27" s="67"/>
      <c r="H27" s="120"/>
      <c r="I27" s="118"/>
      <c r="J27" s="67"/>
      <c r="K27" s="67"/>
      <c r="L27" s="67"/>
      <c r="M27" s="67"/>
      <c r="N27" s="67"/>
      <c r="O27" s="120"/>
      <c r="P27" s="116"/>
      <c r="Q27" s="67"/>
      <c r="R27" s="67"/>
      <c r="S27" s="67"/>
      <c r="T27" s="67"/>
      <c r="U27" s="67"/>
      <c r="V27" s="120"/>
      <c r="W27" s="119">
        <f t="shared" si="0"/>
        <v>0</v>
      </c>
      <c r="X27" s="65">
        <f t="shared" si="1"/>
        <v>0</v>
      </c>
      <c r="Y27" s="65">
        <f t="shared" si="2"/>
        <v>0</v>
      </c>
      <c r="Z27" s="65">
        <f t="shared" si="3"/>
        <v>0</v>
      </c>
      <c r="AA27" s="65">
        <f t="shared" si="4"/>
        <v>0</v>
      </c>
      <c r="AB27" s="65">
        <f t="shared" si="5"/>
        <v>0</v>
      </c>
      <c r="AC27" s="121">
        <f t="shared" si="6"/>
        <v>0</v>
      </c>
      <c r="AD27" s="119">
        <f t="shared" si="8"/>
        <v>0</v>
      </c>
      <c r="AE27" s="65">
        <f t="shared" si="9"/>
        <v>0</v>
      </c>
      <c r="AF27" s="65">
        <f t="shared" si="15"/>
        <v>0</v>
      </c>
      <c r="AG27" s="65">
        <f>Z28</f>
        <v>0</v>
      </c>
      <c r="AH27" s="65">
        <f t="shared" si="14"/>
        <v>0</v>
      </c>
      <c r="AI27" s="65">
        <f t="shared" si="10"/>
        <v>0</v>
      </c>
      <c r="AJ27" s="121">
        <f t="shared" ref="AJ27:AJ35" si="16">AC29</f>
        <v>0</v>
      </c>
      <c r="AK27" s="85">
        <f t="shared" si="7"/>
        <v>0</v>
      </c>
    </row>
    <row r="28" spans="1:37" x14ac:dyDescent="0.3">
      <c r="A28" s="115">
        <v>245</v>
      </c>
      <c r="B28" s="116"/>
      <c r="C28" s="67"/>
      <c r="D28" s="67"/>
      <c r="E28" s="67"/>
      <c r="F28" s="67"/>
      <c r="G28" s="67"/>
      <c r="H28" s="120"/>
      <c r="I28" s="118"/>
      <c r="J28" s="67"/>
      <c r="K28" s="67"/>
      <c r="L28" s="67"/>
      <c r="M28" s="67"/>
      <c r="N28" s="67"/>
      <c r="O28" s="120"/>
      <c r="P28" s="116"/>
      <c r="Q28" s="67"/>
      <c r="R28" s="67"/>
      <c r="S28" s="67"/>
      <c r="T28" s="67"/>
      <c r="U28" s="67"/>
      <c r="V28" s="120"/>
      <c r="W28" s="119">
        <f t="shared" si="0"/>
        <v>0</v>
      </c>
      <c r="X28" s="65">
        <f t="shared" si="1"/>
        <v>0</v>
      </c>
      <c r="Y28" s="65">
        <f t="shared" si="2"/>
        <v>0</v>
      </c>
      <c r="Z28" s="65">
        <f t="shared" si="3"/>
        <v>0</v>
      </c>
      <c r="AA28" s="65">
        <f t="shared" si="4"/>
        <v>0</v>
      </c>
      <c r="AB28" s="65">
        <f t="shared" si="5"/>
        <v>0</v>
      </c>
      <c r="AC28" s="121">
        <f t="shared" si="6"/>
        <v>0</v>
      </c>
      <c r="AD28" s="119">
        <f t="shared" si="8"/>
        <v>0</v>
      </c>
      <c r="AE28" s="65">
        <f t="shared" si="9"/>
        <v>0</v>
      </c>
      <c r="AF28" s="65">
        <f t="shared" si="15"/>
        <v>0</v>
      </c>
      <c r="AG28" s="65">
        <f t="shared" si="13"/>
        <v>0</v>
      </c>
      <c r="AH28" s="65">
        <f t="shared" si="14"/>
        <v>0</v>
      </c>
      <c r="AI28" s="65">
        <f t="shared" si="10"/>
        <v>0</v>
      </c>
      <c r="AJ28" s="121">
        <f t="shared" si="16"/>
        <v>0</v>
      </c>
      <c r="AK28" s="85">
        <f t="shared" si="7"/>
        <v>0</v>
      </c>
    </row>
    <row r="29" spans="1:37" x14ac:dyDescent="0.3">
      <c r="A29" s="115">
        <v>230</v>
      </c>
      <c r="B29" s="116"/>
      <c r="C29" s="67"/>
      <c r="D29" s="67"/>
      <c r="E29" s="67"/>
      <c r="F29" s="67"/>
      <c r="G29" s="67"/>
      <c r="H29" s="120"/>
      <c r="I29" s="118"/>
      <c r="J29" s="67"/>
      <c r="K29" s="67"/>
      <c r="L29" s="67"/>
      <c r="M29" s="67"/>
      <c r="N29" s="67"/>
      <c r="O29" s="120"/>
      <c r="P29" s="116"/>
      <c r="Q29" s="67"/>
      <c r="R29" s="67"/>
      <c r="S29" s="67"/>
      <c r="T29" s="67"/>
      <c r="U29" s="67"/>
      <c r="V29" s="120"/>
      <c r="W29" s="119">
        <f t="shared" si="0"/>
        <v>0</v>
      </c>
      <c r="X29" s="65">
        <f t="shared" si="1"/>
        <v>0</v>
      </c>
      <c r="Y29" s="65">
        <f t="shared" si="2"/>
        <v>0</v>
      </c>
      <c r="Z29" s="65">
        <f t="shared" si="3"/>
        <v>0</v>
      </c>
      <c r="AA29" s="65">
        <f t="shared" si="4"/>
        <v>0</v>
      </c>
      <c r="AB29" s="65">
        <f t="shared" si="5"/>
        <v>0</v>
      </c>
      <c r="AC29" s="121">
        <f t="shared" si="6"/>
        <v>0</v>
      </c>
      <c r="AD29" s="119">
        <f t="shared" si="8"/>
        <v>0</v>
      </c>
      <c r="AE29" s="65">
        <f t="shared" si="9"/>
        <v>0</v>
      </c>
      <c r="AF29" s="65">
        <f t="shared" si="15"/>
        <v>0</v>
      </c>
      <c r="AG29" s="65">
        <f t="shared" si="13"/>
        <v>0</v>
      </c>
      <c r="AH29" s="65">
        <f t="shared" si="14"/>
        <v>0</v>
      </c>
      <c r="AI29" s="65">
        <f t="shared" si="10"/>
        <v>0</v>
      </c>
      <c r="AJ29" s="121">
        <f t="shared" si="16"/>
        <v>0</v>
      </c>
      <c r="AK29" s="85">
        <f t="shared" si="7"/>
        <v>0</v>
      </c>
    </row>
    <row r="30" spans="1:37" x14ac:dyDescent="0.3">
      <c r="A30" s="115">
        <v>220</v>
      </c>
      <c r="B30" s="116"/>
      <c r="C30" s="67"/>
      <c r="D30" s="67"/>
      <c r="E30" s="67"/>
      <c r="F30" s="67"/>
      <c r="G30" s="67"/>
      <c r="H30" s="120"/>
      <c r="I30" s="118"/>
      <c r="J30" s="67"/>
      <c r="K30" s="67"/>
      <c r="L30" s="67"/>
      <c r="M30" s="67"/>
      <c r="N30" s="67"/>
      <c r="O30" s="120"/>
      <c r="P30" s="116"/>
      <c r="Q30" s="67"/>
      <c r="R30" s="67"/>
      <c r="S30" s="67"/>
      <c r="T30" s="67"/>
      <c r="U30" s="67"/>
      <c r="V30" s="120"/>
      <c r="W30" s="119">
        <f t="shared" si="0"/>
        <v>0</v>
      </c>
      <c r="X30" s="65">
        <f t="shared" si="1"/>
        <v>0</v>
      </c>
      <c r="Y30" s="65">
        <f t="shared" si="2"/>
        <v>0</v>
      </c>
      <c r="Z30" s="65">
        <f t="shared" si="3"/>
        <v>0</v>
      </c>
      <c r="AA30" s="65">
        <f t="shared" si="4"/>
        <v>0</v>
      </c>
      <c r="AB30" s="65">
        <f t="shared" si="5"/>
        <v>0</v>
      </c>
      <c r="AC30" s="121">
        <f t="shared" si="6"/>
        <v>0</v>
      </c>
      <c r="AD30" s="119">
        <f t="shared" si="8"/>
        <v>0</v>
      </c>
      <c r="AE30" s="65">
        <f t="shared" si="9"/>
        <v>0</v>
      </c>
      <c r="AF30" s="65">
        <f t="shared" si="15"/>
        <v>0</v>
      </c>
      <c r="AG30" s="65">
        <f t="shared" si="13"/>
        <v>0</v>
      </c>
      <c r="AH30" s="65">
        <f>AA43</f>
        <v>0</v>
      </c>
      <c r="AI30" s="65">
        <f t="shared" ref="AI30:AI35" si="17">AB32</f>
        <v>0</v>
      </c>
      <c r="AJ30" s="121">
        <f t="shared" si="16"/>
        <v>0</v>
      </c>
      <c r="AK30" s="85">
        <f t="shared" si="7"/>
        <v>0</v>
      </c>
    </row>
    <row r="31" spans="1:37" x14ac:dyDescent="0.3">
      <c r="A31" s="115">
        <v>210</v>
      </c>
      <c r="B31" s="116"/>
      <c r="C31" s="67"/>
      <c r="D31" s="67"/>
      <c r="E31" s="67"/>
      <c r="F31" s="67"/>
      <c r="G31" s="67"/>
      <c r="H31" s="120"/>
      <c r="I31" s="118"/>
      <c r="J31" s="67"/>
      <c r="K31" s="67"/>
      <c r="L31" s="67"/>
      <c r="M31" s="67"/>
      <c r="N31" s="67"/>
      <c r="O31" s="120"/>
      <c r="P31" s="116"/>
      <c r="Q31" s="67"/>
      <c r="R31" s="67"/>
      <c r="S31" s="67"/>
      <c r="T31" s="67"/>
      <c r="U31" s="67"/>
      <c r="V31" s="120"/>
      <c r="W31" s="119">
        <f t="shared" si="0"/>
        <v>0</v>
      </c>
      <c r="X31" s="65">
        <f t="shared" si="1"/>
        <v>0</v>
      </c>
      <c r="Y31" s="65">
        <f t="shared" si="2"/>
        <v>0</v>
      </c>
      <c r="Z31" s="65">
        <f t="shared" si="3"/>
        <v>0</v>
      </c>
      <c r="AA31" s="65">
        <f t="shared" si="4"/>
        <v>0</v>
      </c>
      <c r="AB31" s="65">
        <f t="shared" si="5"/>
        <v>0</v>
      </c>
      <c r="AC31" s="121">
        <f t="shared" si="6"/>
        <v>0</v>
      </c>
      <c r="AD31" s="119">
        <f t="shared" si="8"/>
        <v>0</v>
      </c>
      <c r="AE31" s="65">
        <f t="shared" si="9"/>
        <v>0</v>
      </c>
      <c r="AF31" s="65">
        <f>Y33</f>
        <v>0</v>
      </c>
      <c r="AG31" s="65">
        <f t="shared" si="13"/>
        <v>0</v>
      </c>
      <c r="AH31" s="65">
        <f>AA44</f>
        <v>0</v>
      </c>
      <c r="AI31" s="65">
        <f t="shared" si="17"/>
        <v>0</v>
      </c>
      <c r="AJ31" s="121">
        <f t="shared" si="16"/>
        <v>0</v>
      </c>
      <c r="AK31" s="85">
        <f t="shared" si="7"/>
        <v>0</v>
      </c>
    </row>
    <row r="32" spans="1:37" x14ac:dyDescent="0.3">
      <c r="A32" s="115">
        <v>200</v>
      </c>
      <c r="B32" s="116"/>
      <c r="C32" s="67"/>
      <c r="D32" s="67"/>
      <c r="E32" s="67"/>
      <c r="F32" s="67"/>
      <c r="G32" s="67"/>
      <c r="H32" s="120"/>
      <c r="I32" s="118"/>
      <c r="J32" s="67"/>
      <c r="K32" s="67"/>
      <c r="L32" s="67"/>
      <c r="M32" s="67"/>
      <c r="N32" s="67"/>
      <c r="O32" s="120"/>
      <c r="P32" s="116"/>
      <c r="Q32" s="67"/>
      <c r="R32" s="67"/>
      <c r="S32" s="67"/>
      <c r="T32" s="67"/>
      <c r="U32" s="67"/>
      <c r="V32" s="120"/>
      <c r="W32" s="119">
        <f t="shared" ref="W32:W42" si="18">B32+I32+P32</f>
        <v>0</v>
      </c>
      <c r="X32" s="65">
        <f t="shared" ref="X32:X42" si="19">C32+J32+Q32</f>
        <v>0</v>
      </c>
      <c r="Y32" s="65">
        <f t="shared" ref="Y32:Y42" si="20">D32+K32+R32</f>
        <v>0</v>
      </c>
      <c r="Z32" s="65">
        <f t="shared" ref="Z32:Z42" si="21">E32+L32+S32</f>
        <v>0</v>
      </c>
      <c r="AA32" s="65">
        <f t="shared" ref="AA32:AA42" si="22">F32+M32+T32</f>
        <v>0</v>
      </c>
      <c r="AB32" s="65">
        <f t="shared" ref="AB32:AB42" si="23">G32+N32+U32</f>
        <v>0</v>
      </c>
      <c r="AC32" s="121">
        <f t="shared" ref="AC32:AC42" si="24">H32+O32+V32</f>
        <v>0</v>
      </c>
      <c r="AD32" s="119">
        <f t="shared" si="8"/>
        <v>0</v>
      </c>
      <c r="AE32" s="65">
        <f t="shared" si="9"/>
        <v>0</v>
      </c>
      <c r="AF32" s="65">
        <f>Y34</f>
        <v>0</v>
      </c>
      <c r="AG32" s="65">
        <f t="shared" si="13"/>
        <v>0</v>
      </c>
      <c r="AH32" s="65">
        <f>AA45</f>
        <v>0</v>
      </c>
      <c r="AI32" s="65">
        <f t="shared" si="17"/>
        <v>0</v>
      </c>
      <c r="AJ32" s="121">
        <f t="shared" si="16"/>
        <v>0</v>
      </c>
      <c r="AK32" s="85">
        <f t="shared" si="7"/>
        <v>0</v>
      </c>
    </row>
    <row r="33" spans="1:37" x14ac:dyDescent="0.3">
      <c r="A33" s="115">
        <v>190</v>
      </c>
      <c r="B33" s="116"/>
      <c r="C33" s="67"/>
      <c r="D33" s="67"/>
      <c r="E33" s="67"/>
      <c r="F33" s="67"/>
      <c r="G33" s="67"/>
      <c r="H33" s="120"/>
      <c r="I33" s="118"/>
      <c r="J33" s="67"/>
      <c r="K33" s="67"/>
      <c r="L33" s="67"/>
      <c r="M33" s="67"/>
      <c r="N33" s="67"/>
      <c r="O33" s="120"/>
      <c r="P33" s="116"/>
      <c r="Q33" s="67"/>
      <c r="R33" s="67"/>
      <c r="S33" s="67"/>
      <c r="T33" s="67"/>
      <c r="U33" s="67"/>
      <c r="V33" s="120"/>
      <c r="W33" s="119">
        <f t="shared" si="18"/>
        <v>0</v>
      </c>
      <c r="X33" s="65">
        <f t="shared" si="19"/>
        <v>0</v>
      </c>
      <c r="Y33" s="65">
        <f t="shared" si="20"/>
        <v>0</v>
      </c>
      <c r="Z33" s="65">
        <f t="shared" si="21"/>
        <v>0</v>
      </c>
      <c r="AA33" s="65">
        <f t="shared" si="22"/>
        <v>0</v>
      </c>
      <c r="AB33" s="65">
        <f t="shared" si="23"/>
        <v>0</v>
      </c>
      <c r="AC33" s="121">
        <f t="shared" si="24"/>
        <v>0</v>
      </c>
      <c r="AD33" s="119">
        <f t="shared" si="8"/>
        <v>0</v>
      </c>
      <c r="AE33" s="65">
        <f t="shared" si="9"/>
        <v>0</v>
      </c>
      <c r="AF33" s="65">
        <f>Y35</f>
        <v>0</v>
      </c>
      <c r="AG33" s="65">
        <f t="shared" si="13"/>
        <v>0</v>
      </c>
      <c r="AH33" s="65">
        <f>AA46</f>
        <v>0</v>
      </c>
      <c r="AI33" s="65">
        <f t="shared" si="17"/>
        <v>0</v>
      </c>
      <c r="AJ33" s="121">
        <f t="shared" si="16"/>
        <v>0</v>
      </c>
      <c r="AK33" s="85">
        <f t="shared" si="7"/>
        <v>0</v>
      </c>
    </row>
    <row r="34" spans="1:37" x14ac:dyDescent="0.3">
      <c r="A34" s="115">
        <v>180</v>
      </c>
      <c r="B34" s="116"/>
      <c r="C34" s="67"/>
      <c r="D34" s="67"/>
      <c r="E34" s="67"/>
      <c r="F34" s="67"/>
      <c r="G34" s="67"/>
      <c r="H34" s="120"/>
      <c r="I34" s="118"/>
      <c r="J34" s="67"/>
      <c r="K34" s="67"/>
      <c r="L34" s="67"/>
      <c r="M34" s="67"/>
      <c r="N34" s="67"/>
      <c r="O34" s="120"/>
      <c r="P34" s="116"/>
      <c r="Q34" s="67"/>
      <c r="R34" s="67"/>
      <c r="S34" s="67"/>
      <c r="T34" s="67"/>
      <c r="U34" s="67"/>
      <c r="V34" s="120"/>
      <c r="W34" s="119">
        <f t="shared" si="18"/>
        <v>0</v>
      </c>
      <c r="X34" s="65">
        <f t="shared" si="19"/>
        <v>0</v>
      </c>
      <c r="Y34" s="65">
        <f t="shared" si="20"/>
        <v>0</v>
      </c>
      <c r="Z34" s="65">
        <f t="shared" si="21"/>
        <v>0</v>
      </c>
      <c r="AA34" s="65">
        <f t="shared" si="22"/>
        <v>0</v>
      </c>
      <c r="AB34" s="65">
        <f t="shared" si="23"/>
        <v>0</v>
      </c>
      <c r="AC34" s="121">
        <f t="shared" si="24"/>
        <v>0</v>
      </c>
      <c r="AD34" s="119">
        <f t="shared" si="8"/>
        <v>0</v>
      </c>
      <c r="AE34" s="65">
        <f t="shared" si="9"/>
        <v>0</v>
      </c>
      <c r="AF34" s="65">
        <f>Y36</f>
        <v>0</v>
      </c>
      <c r="AG34" s="65">
        <f t="shared" si="13"/>
        <v>0</v>
      </c>
      <c r="AH34" s="65">
        <f>AA49</f>
        <v>0</v>
      </c>
      <c r="AI34" s="65">
        <f t="shared" si="17"/>
        <v>0</v>
      </c>
      <c r="AJ34" s="121">
        <f t="shared" si="16"/>
        <v>0</v>
      </c>
      <c r="AK34" s="85">
        <f t="shared" si="7"/>
        <v>0</v>
      </c>
    </row>
    <row r="35" spans="1:37" x14ac:dyDescent="0.3">
      <c r="A35" s="115">
        <v>170</v>
      </c>
      <c r="B35" s="116"/>
      <c r="C35" s="67"/>
      <c r="D35" s="67"/>
      <c r="E35" s="67"/>
      <c r="F35" s="67"/>
      <c r="G35" s="67"/>
      <c r="H35" s="120"/>
      <c r="I35" s="118"/>
      <c r="J35" s="67"/>
      <c r="K35" s="67"/>
      <c r="L35" s="67"/>
      <c r="M35" s="67"/>
      <c r="N35" s="67"/>
      <c r="O35" s="120"/>
      <c r="P35" s="116"/>
      <c r="Q35" s="67"/>
      <c r="R35" s="67"/>
      <c r="S35" s="67"/>
      <c r="T35" s="67"/>
      <c r="U35" s="67"/>
      <c r="V35" s="120"/>
      <c r="W35" s="119">
        <f t="shared" si="18"/>
        <v>0</v>
      </c>
      <c r="X35" s="65">
        <f t="shared" si="19"/>
        <v>0</v>
      </c>
      <c r="Y35" s="65">
        <f t="shared" si="20"/>
        <v>0</v>
      </c>
      <c r="Z35" s="65">
        <f t="shared" si="21"/>
        <v>0</v>
      </c>
      <c r="AA35" s="65">
        <f t="shared" si="22"/>
        <v>0</v>
      </c>
      <c r="AB35" s="65">
        <f t="shared" si="23"/>
        <v>0</v>
      </c>
      <c r="AC35" s="121">
        <f t="shared" si="24"/>
        <v>0</v>
      </c>
      <c r="AD35" s="119">
        <f t="shared" si="8"/>
        <v>0</v>
      </c>
      <c r="AE35" s="65"/>
      <c r="AF35" s="65"/>
      <c r="AG35" s="65"/>
      <c r="AH35" s="65"/>
      <c r="AI35" s="65">
        <f t="shared" si="17"/>
        <v>0</v>
      </c>
      <c r="AJ35" s="121">
        <f t="shared" si="16"/>
        <v>0</v>
      </c>
      <c r="AK35" s="85">
        <f t="shared" si="7"/>
        <v>0</v>
      </c>
    </row>
    <row r="36" spans="1:37" x14ac:dyDescent="0.3">
      <c r="A36" s="115">
        <v>160</v>
      </c>
      <c r="B36" s="116"/>
      <c r="C36" s="67"/>
      <c r="D36" s="67"/>
      <c r="E36" s="67"/>
      <c r="F36" s="67"/>
      <c r="G36" s="67"/>
      <c r="H36" s="120"/>
      <c r="I36" s="118"/>
      <c r="J36" s="67"/>
      <c r="K36" s="67"/>
      <c r="L36" s="67"/>
      <c r="M36" s="67"/>
      <c r="N36" s="67"/>
      <c r="O36" s="120"/>
      <c r="P36" s="116"/>
      <c r="Q36" s="67"/>
      <c r="R36" s="67"/>
      <c r="S36" s="67"/>
      <c r="T36" s="67"/>
      <c r="U36" s="67"/>
      <c r="V36" s="120"/>
      <c r="W36" s="119">
        <f t="shared" si="18"/>
        <v>0</v>
      </c>
      <c r="X36" s="65">
        <f t="shared" si="19"/>
        <v>0</v>
      </c>
      <c r="Y36" s="65">
        <f t="shared" si="20"/>
        <v>0</v>
      </c>
      <c r="Z36" s="65">
        <f t="shared" si="21"/>
        <v>0</v>
      </c>
      <c r="AA36" s="65">
        <f t="shared" si="22"/>
        <v>0</v>
      </c>
      <c r="AB36" s="65">
        <f t="shared" si="23"/>
        <v>0</v>
      </c>
      <c r="AC36" s="121">
        <f t="shared" si="24"/>
        <v>0</v>
      </c>
      <c r="AD36" s="119"/>
      <c r="AE36" s="65"/>
      <c r="AF36" s="65"/>
      <c r="AG36" s="65"/>
      <c r="AH36" s="65"/>
      <c r="AI36" s="65"/>
      <c r="AJ36" s="121"/>
      <c r="AK36" s="85">
        <f t="shared" si="7"/>
        <v>0</v>
      </c>
    </row>
    <row r="37" spans="1:37" x14ac:dyDescent="0.3">
      <c r="A37" s="115">
        <v>150</v>
      </c>
      <c r="B37" s="116"/>
      <c r="C37" s="67"/>
      <c r="D37" s="67"/>
      <c r="E37" s="67"/>
      <c r="F37" s="67"/>
      <c r="G37" s="67"/>
      <c r="H37" s="120"/>
      <c r="I37" s="118"/>
      <c r="J37" s="67"/>
      <c r="K37" s="67"/>
      <c r="L37" s="67"/>
      <c r="M37" s="67"/>
      <c r="N37" s="67"/>
      <c r="O37" s="120"/>
      <c r="P37" s="116"/>
      <c r="Q37" s="67"/>
      <c r="R37" s="67"/>
      <c r="S37" s="67"/>
      <c r="T37" s="67"/>
      <c r="U37" s="67"/>
      <c r="V37" s="120"/>
      <c r="W37" s="119">
        <f t="shared" si="18"/>
        <v>0</v>
      </c>
      <c r="X37" s="65">
        <f t="shared" si="19"/>
        <v>0</v>
      </c>
      <c r="Y37" s="65">
        <f t="shared" si="20"/>
        <v>0</v>
      </c>
      <c r="Z37" s="65">
        <f t="shared" si="21"/>
        <v>0</v>
      </c>
      <c r="AA37" s="65">
        <f t="shared" si="22"/>
        <v>0</v>
      </c>
      <c r="AB37" s="65">
        <f t="shared" si="23"/>
        <v>0</v>
      </c>
      <c r="AC37" s="121">
        <f t="shared" si="24"/>
        <v>0</v>
      </c>
      <c r="AD37" s="119"/>
      <c r="AE37" s="65"/>
      <c r="AF37" s="65"/>
      <c r="AG37" s="65"/>
      <c r="AH37" s="65"/>
      <c r="AI37" s="65"/>
      <c r="AJ37" s="121"/>
      <c r="AK37" s="85">
        <f t="shared" si="7"/>
        <v>0</v>
      </c>
    </row>
    <row r="38" spans="1:37" x14ac:dyDescent="0.3">
      <c r="A38" s="115">
        <v>140</v>
      </c>
      <c r="B38" s="116"/>
      <c r="C38" s="67"/>
      <c r="D38" s="67"/>
      <c r="E38" s="67"/>
      <c r="F38" s="67"/>
      <c r="G38" s="67"/>
      <c r="H38" s="120"/>
      <c r="I38" s="118"/>
      <c r="J38" s="67"/>
      <c r="K38" s="67"/>
      <c r="L38" s="67"/>
      <c r="M38" s="67"/>
      <c r="N38" s="67"/>
      <c r="O38" s="120"/>
      <c r="P38" s="116"/>
      <c r="Q38" s="67"/>
      <c r="R38" s="67"/>
      <c r="S38" s="67"/>
      <c r="T38" s="67"/>
      <c r="U38" s="67"/>
      <c r="V38" s="120"/>
      <c r="W38" s="119">
        <f t="shared" si="18"/>
        <v>0</v>
      </c>
      <c r="X38" s="65">
        <f t="shared" si="19"/>
        <v>0</v>
      </c>
      <c r="Y38" s="65">
        <f t="shared" si="20"/>
        <v>0</v>
      </c>
      <c r="Z38" s="65">
        <f t="shared" si="21"/>
        <v>0</v>
      </c>
      <c r="AA38" s="65">
        <f t="shared" si="22"/>
        <v>0</v>
      </c>
      <c r="AB38" s="65">
        <f t="shared" si="23"/>
        <v>0</v>
      </c>
      <c r="AC38" s="121">
        <f t="shared" si="24"/>
        <v>0</v>
      </c>
      <c r="AD38" s="119"/>
      <c r="AE38" s="65"/>
      <c r="AF38" s="65"/>
      <c r="AG38" s="65"/>
      <c r="AH38" s="65"/>
      <c r="AI38" s="65"/>
      <c r="AJ38" s="121"/>
      <c r="AK38" s="85">
        <f t="shared" si="7"/>
        <v>0</v>
      </c>
    </row>
    <row r="39" spans="1:37" x14ac:dyDescent="0.3">
      <c r="A39" s="115">
        <v>130</v>
      </c>
      <c r="B39" s="116"/>
      <c r="C39" s="67"/>
      <c r="D39" s="67"/>
      <c r="E39" s="67"/>
      <c r="F39" s="67"/>
      <c r="G39" s="67"/>
      <c r="H39" s="120"/>
      <c r="I39" s="118"/>
      <c r="J39" s="67"/>
      <c r="K39" s="67"/>
      <c r="L39" s="67"/>
      <c r="M39" s="67"/>
      <c r="N39" s="67"/>
      <c r="O39" s="120"/>
      <c r="P39" s="116"/>
      <c r="Q39" s="67"/>
      <c r="R39" s="67"/>
      <c r="S39" s="67"/>
      <c r="T39" s="67"/>
      <c r="U39" s="67"/>
      <c r="V39" s="120"/>
      <c r="W39" s="119">
        <f t="shared" si="18"/>
        <v>0</v>
      </c>
      <c r="X39" s="65">
        <f t="shared" si="19"/>
        <v>0</v>
      </c>
      <c r="Y39" s="65">
        <f t="shared" si="20"/>
        <v>0</v>
      </c>
      <c r="Z39" s="65">
        <f t="shared" si="21"/>
        <v>0</v>
      </c>
      <c r="AA39" s="65">
        <f t="shared" si="22"/>
        <v>0</v>
      </c>
      <c r="AB39" s="65">
        <f t="shared" si="23"/>
        <v>0</v>
      </c>
      <c r="AC39" s="121">
        <f t="shared" si="24"/>
        <v>0</v>
      </c>
      <c r="AD39" s="119"/>
      <c r="AE39" s="65"/>
      <c r="AF39" s="65"/>
      <c r="AG39" s="65"/>
      <c r="AH39" s="65"/>
      <c r="AI39" s="65"/>
      <c r="AJ39" s="121"/>
      <c r="AK39" s="85">
        <f t="shared" si="7"/>
        <v>0</v>
      </c>
    </row>
    <row r="40" spans="1:37" x14ac:dyDescent="0.3">
      <c r="A40" s="115">
        <v>120</v>
      </c>
      <c r="B40" s="116"/>
      <c r="C40" s="67"/>
      <c r="D40" s="67"/>
      <c r="E40" s="67"/>
      <c r="F40" s="67"/>
      <c r="G40" s="67"/>
      <c r="H40" s="120"/>
      <c r="I40" s="118"/>
      <c r="J40" s="67"/>
      <c r="K40" s="67"/>
      <c r="L40" s="67"/>
      <c r="M40" s="67"/>
      <c r="N40" s="67"/>
      <c r="O40" s="120"/>
      <c r="P40" s="116"/>
      <c r="Q40" s="67"/>
      <c r="R40" s="67"/>
      <c r="S40" s="67"/>
      <c r="T40" s="67"/>
      <c r="U40" s="67"/>
      <c r="V40" s="120"/>
      <c r="W40" s="119">
        <f t="shared" si="18"/>
        <v>0</v>
      </c>
      <c r="X40" s="65">
        <f t="shared" si="19"/>
        <v>0</v>
      </c>
      <c r="Y40" s="65">
        <f t="shared" si="20"/>
        <v>0</v>
      </c>
      <c r="Z40" s="65">
        <f t="shared" si="21"/>
        <v>0</v>
      </c>
      <c r="AA40" s="65">
        <f t="shared" si="22"/>
        <v>0</v>
      </c>
      <c r="AB40" s="65">
        <f t="shared" si="23"/>
        <v>0</v>
      </c>
      <c r="AC40" s="121">
        <f t="shared" si="24"/>
        <v>0</v>
      </c>
      <c r="AD40" s="119"/>
      <c r="AE40" s="65"/>
      <c r="AF40" s="65"/>
      <c r="AG40" s="65"/>
      <c r="AH40" s="65"/>
      <c r="AI40" s="65"/>
      <c r="AJ40" s="121"/>
      <c r="AK40" s="85">
        <f t="shared" si="7"/>
        <v>0</v>
      </c>
    </row>
    <row r="41" spans="1:37" x14ac:dyDescent="0.3">
      <c r="A41" s="115">
        <v>110</v>
      </c>
      <c r="B41" s="116"/>
      <c r="C41" s="67"/>
      <c r="D41" s="67"/>
      <c r="E41" s="67"/>
      <c r="F41" s="67"/>
      <c r="G41" s="67"/>
      <c r="H41" s="120"/>
      <c r="I41" s="118"/>
      <c r="J41" s="67"/>
      <c r="K41" s="67"/>
      <c r="L41" s="67"/>
      <c r="M41" s="67"/>
      <c r="N41" s="67"/>
      <c r="O41" s="120"/>
      <c r="P41" s="116"/>
      <c r="Q41" s="67"/>
      <c r="R41" s="67"/>
      <c r="S41" s="67"/>
      <c r="T41" s="67"/>
      <c r="U41" s="67"/>
      <c r="V41" s="120"/>
      <c r="W41" s="119">
        <f t="shared" si="18"/>
        <v>0</v>
      </c>
      <c r="X41" s="65">
        <f t="shared" si="19"/>
        <v>0</v>
      </c>
      <c r="Y41" s="65">
        <f t="shared" si="20"/>
        <v>0</v>
      </c>
      <c r="Z41" s="65">
        <f t="shared" si="21"/>
        <v>0</v>
      </c>
      <c r="AA41" s="65">
        <f t="shared" si="22"/>
        <v>0</v>
      </c>
      <c r="AB41" s="65">
        <f t="shared" si="23"/>
        <v>0</v>
      </c>
      <c r="AC41" s="121">
        <f t="shared" si="24"/>
        <v>0</v>
      </c>
      <c r="AD41" s="119"/>
      <c r="AE41" s="65"/>
      <c r="AF41" s="65"/>
      <c r="AG41" s="65"/>
      <c r="AH41" s="65"/>
      <c r="AI41" s="65"/>
      <c r="AJ41" s="121"/>
      <c r="AK41" s="85">
        <f t="shared" si="7"/>
        <v>0</v>
      </c>
    </row>
    <row r="42" spans="1:37" x14ac:dyDescent="0.3">
      <c r="A42" s="115">
        <v>100</v>
      </c>
      <c r="B42" s="116"/>
      <c r="C42" s="67"/>
      <c r="D42" s="67"/>
      <c r="E42" s="67"/>
      <c r="F42" s="67"/>
      <c r="G42" s="67"/>
      <c r="H42" s="120"/>
      <c r="I42" s="118"/>
      <c r="J42" s="67"/>
      <c r="K42" s="67"/>
      <c r="L42" s="67"/>
      <c r="M42" s="67"/>
      <c r="N42" s="67"/>
      <c r="O42" s="120"/>
      <c r="P42" s="116"/>
      <c r="Q42" s="67"/>
      <c r="R42" s="67"/>
      <c r="S42" s="67"/>
      <c r="T42" s="67"/>
      <c r="U42" s="67"/>
      <c r="V42" s="120"/>
      <c r="W42" s="119">
        <f t="shared" si="18"/>
        <v>0</v>
      </c>
      <c r="X42" s="65">
        <f t="shared" si="19"/>
        <v>0</v>
      </c>
      <c r="Y42" s="65">
        <f t="shared" si="20"/>
        <v>0</v>
      </c>
      <c r="Z42" s="65">
        <f t="shared" si="21"/>
        <v>0</v>
      </c>
      <c r="AA42" s="65">
        <f t="shared" si="22"/>
        <v>0</v>
      </c>
      <c r="AB42" s="65">
        <f t="shared" si="23"/>
        <v>0</v>
      </c>
      <c r="AC42" s="121">
        <f t="shared" si="24"/>
        <v>0</v>
      </c>
      <c r="AD42" s="119"/>
      <c r="AE42" s="65"/>
      <c r="AF42" s="65"/>
      <c r="AG42" s="65"/>
      <c r="AH42" s="65"/>
      <c r="AI42" s="65"/>
      <c r="AJ42" s="121"/>
      <c r="AK42" s="85">
        <f t="shared" si="7"/>
        <v>0</v>
      </c>
    </row>
    <row r="43" spans="1:37" x14ac:dyDescent="0.3">
      <c r="A43" s="115">
        <v>90</v>
      </c>
      <c r="B43" s="116"/>
      <c r="C43" s="67"/>
      <c r="D43" s="67"/>
      <c r="E43" s="67"/>
      <c r="F43" s="67"/>
      <c r="G43" s="67"/>
      <c r="H43" s="120"/>
      <c r="I43" s="118"/>
      <c r="J43" s="67"/>
      <c r="K43" s="67"/>
      <c r="L43" s="67"/>
      <c r="M43" s="67"/>
      <c r="N43" s="67"/>
      <c r="O43" s="120"/>
      <c r="P43" s="116"/>
      <c r="Q43" s="67"/>
      <c r="R43" s="67"/>
      <c r="S43" s="67"/>
      <c r="T43" s="67"/>
      <c r="U43" s="67"/>
      <c r="V43" s="120"/>
      <c r="W43" s="119">
        <f t="shared" si="0"/>
        <v>0</v>
      </c>
      <c r="X43" s="65">
        <f t="shared" si="1"/>
        <v>0</v>
      </c>
      <c r="Y43" s="65">
        <f t="shared" si="2"/>
        <v>0</v>
      </c>
      <c r="Z43" s="65">
        <f t="shared" si="3"/>
        <v>0</v>
      </c>
      <c r="AA43" s="65">
        <f t="shared" si="4"/>
        <v>0</v>
      </c>
      <c r="AB43" s="65">
        <f t="shared" si="5"/>
        <v>0</v>
      </c>
      <c r="AC43" s="121">
        <f t="shared" si="6"/>
        <v>0</v>
      </c>
      <c r="AD43" s="119"/>
      <c r="AE43" s="65"/>
      <c r="AF43" s="65"/>
      <c r="AG43" s="65"/>
      <c r="AH43" s="65"/>
      <c r="AI43" s="65"/>
      <c r="AJ43" s="121"/>
      <c r="AK43" s="85">
        <f t="shared" si="7"/>
        <v>0</v>
      </c>
    </row>
    <row r="44" spans="1:37" ht="16.8" thickBot="1" x14ac:dyDescent="0.35">
      <c r="A44" s="31" t="s">
        <v>61</v>
      </c>
      <c r="B44" s="122">
        <f>SUM(B5:B43)</f>
        <v>0</v>
      </c>
      <c r="C44" s="104">
        <f t="shared" ref="C44:AK44" si="25">SUM(C5:C43)</f>
        <v>0</v>
      </c>
      <c r="D44" s="104">
        <f>SUM(D5:D43)</f>
        <v>0</v>
      </c>
      <c r="E44" s="104">
        <f t="shared" si="25"/>
        <v>0</v>
      </c>
      <c r="F44" s="104">
        <f t="shared" si="25"/>
        <v>0</v>
      </c>
      <c r="G44" s="104">
        <f t="shared" si="25"/>
        <v>0</v>
      </c>
      <c r="H44" s="123">
        <f t="shared" si="25"/>
        <v>0</v>
      </c>
      <c r="I44" s="124">
        <f t="shared" si="25"/>
        <v>0</v>
      </c>
      <c r="J44" s="104">
        <f t="shared" si="25"/>
        <v>0</v>
      </c>
      <c r="K44" s="104">
        <f t="shared" si="25"/>
        <v>0</v>
      </c>
      <c r="L44" s="104">
        <f t="shared" si="25"/>
        <v>0</v>
      </c>
      <c r="M44" s="104">
        <f t="shared" si="25"/>
        <v>0</v>
      </c>
      <c r="N44" s="104">
        <f t="shared" si="25"/>
        <v>0</v>
      </c>
      <c r="O44" s="123">
        <f t="shared" si="25"/>
        <v>0</v>
      </c>
      <c r="P44" s="122">
        <f t="shared" si="25"/>
        <v>0</v>
      </c>
      <c r="Q44" s="104">
        <f t="shared" si="25"/>
        <v>0</v>
      </c>
      <c r="R44" s="104">
        <f t="shared" si="25"/>
        <v>0</v>
      </c>
      <c r="S44" s="104">
        <f t="shared" si="25"/>
        <v>0</v>
      </c>
      <c r="T44" s="104">
        <f t="shared" si="25"/>
        <v>0</v>
      </c>
      <c r="U44" s="104">
        <f t="shared" si="25"/>
        <v>0</v>
      </c>
      <c r="V44" s="123">
        <f t="shared" si="25"/>
        <v>0</v>
      </c>
      <c r="W44" s="122">
        <f t="shared" si="25"/>
        <v>0</v>
      </c>
      <c r="X44" s="104">
        <f t="shared" si="25"/>
        <v>0</v>
      </c>
      <c r="Y44" s="104">
        <f t="shared" si="25"/>
        <v>0</v>
      </c>
      <c r="Z44" s="104">
        <f t="shared" si="25"/>
        <v>0</v>
      </c>
      <c r="AA44" s="104">
        <f t="shared" si="25"/>
        <v>0</v>
      </c>
      <c r="AB44" s="104">
        <f t="shared" si="25"/>
        <v>0</v>
      </c>
      <c r="AC44" s="123">
        <f t="shared" si="25"/>
        <v>0</v>
      </c>
      <c r="AD44" s="122">
        <f t="shared" si="25"/>
        <v>0</v>
      </c>
      <c r="AE44" s="104">
        <f t="shared" si="25"/>
        <v>0</v>
      </c>
      <c r="AF44" s="104">
        <f t="shared" si="25"/>
        <v>0</v>
      </c>
      <c r="AG44" s="104">
        <f t="shared" si="25"/>
        <v>0</v>
      </c>
      <c r="AH44" s="104">
        <f t="shared" si="25"/>
        <v>0</v>
      </c>
      <c r="AI44" s="104">
        <f t="shared" si="25"/>
        <v>0</v>
      </c>
      <c r="AJ44" s="123">
        <f t="shared" si="25"/>
        <v>0</v>
      </c>
      <c r="AK44" s="107">
        <f t="shared" si="25"/>
        <v>0</v>
      </c>
    </row>
    <row r="45" spans="1:37" ht="17.399999999999999" thickTop="1" thickBot="1" x14ac:dyDescent="0.35">
      <c r="H45" s="75">
        <f>SUM(B44:H44)</f>
        <v>0</v>
      </c>
      <c r="O45" s="75">
        <f>SUM(I44:O44)</f>
        <v>0</v>
      </c>
      <c r="V45" s="75">
        <f>SUM(P44:V44)</f>
        <v>0</v>
      </c>
      <c r="AC45" s="75">
        <f>SUM(W44:AC44)</f>
        <v>0</v>
      </c>
      <c r="AJ45" s="75">
        <f>SUM(AD44:AJ44)</f>
        <v>0</v>
      </c>
    </row>
    <row r="46" spans="1:37" ht="30" x14ac:dyDescent="0.3">
      <c r="N46" s="206" t="s">
        <v>85</v>
      </c>
      <c r="O46" s="207"/>
      <c r="P46" s="23" t="s">
        <v>6</v>
      </c>
      <c r="Q46" s="23" t="s">
        <v>7</v>
      </c>
      <c r="R46" s="23" t="s">
        <v>8</v>
      </c>
      <c r="S46" s="23" t="s">
        <v>9</v>
      </c>
      <c r="T46" s="23" t="s">
        <v>10</v>
      </c>
      <c r="U46" s="23" t="s">
        <v>11</v>
      </c>
      <c r="V46" s="24" t="s">
        <v>12</v>
      </c>
    </row>
    <row r="47" spans="1:37" ht="16.8" thickBot="1" x14ac:dyDescent="0.35">
      <c r="N47" s="246" t="s">
        <v>86</v>
      </c>
      <c r="O47" s="247"/>
      <c r="P47" s="125"/>
      <c r="Q47" s="125"/>
      <c r="R47" s="125"/>
      <c r="S47" s="125"/>
      <c r="T47" s="125"/>
      <c r="U47" s="125"/>
      <c r="V47" s="126"/>
    </row>
    <row r="49" spans="5:15" x14ac:dyDescent="0.3">
      <c r="E49" s="32" t="s">
        <v>62</v>
      </c>
      <c r="O49" s="32" t="s">
        <v>63</v>
      </c>
    </row>
  </sheetData>
  <mergeCells count="9">
    <mergeCell ref="N47:O47"/>
    <mergeCell ref="A1:AC1"/>
    <mergeCell ref="B3:H3"/>
    <mergeCell ref="I3:O3"/>
    <mergeCell ref="AD3:AJ3"/>
    <mergeCell ref="AK3:AK4"/>
    <mergeCell ref="W3:AC3"/>
    <mergeCell ref="P3:V3"/>
    <mergeCell ref="N46:O46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scale="58" orientation="landscape" blackAndWhite="1" r:id="rId1"/>
  <headerFooter alignWithMargins="0">
    <oddFooter>&amp;R&amp;"Times New Roman,標準"&amp;F&amp;A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5"/>
  <sheetViews>
    <sheetView view="pageBreakPreview" zoomScale="110" zoomScaleNormal="100" zoomScaleSheetLayoutView="110" workbookViewId="0">
      <pane xSplit="1" ySplit="4" topLeftCell="B5" activePane="bottomRight" state="frozen"/>
      <selection activeCell="I7" sqref="I7"/>
      <selection pane="topRight" activeCell="I7" sqref="I7"/>
      <selection pane="bottomLeft" activeCell="I7" sqref="I7"/>
      <selection pane="bottomRight" activeCell="F12" sqref="F12"/>
    </sheetView>
  </sheetViews>
  <sheetFormatPr defaultColWidth="9" defaultRowHeight="16.2" x14ac:dyDescent="0.3"/>
  <cols>
    <col min="1" max="1" width="13.88671875" style="32" bestFit="1" customWidth="1"/>
    <col min="2" max="3" width="11.109375" style="32" customWidth="1"/>
    <col min="4" max="7" width="12.6640625" style="32" customWidth="1"/>
    <col min="8" max="9" width="10.109375" style="32" customWidth="1"/>
    <col min="10" max="11" width="11.88671875" style="32" customWidth="1"/>
    <col min="12" max="12" width="10.21875" style="32" customWidth="1"/>
    <col min="13" max="16384" width="9" style="32"/>
  </cols>
  <sheetData>
    <row r="1" spans="1:12" ht="24.6" x14ac:dyDescent="0.45">
      <c r="A1" s="214" t="s">
        <v>104</v>
      </c>
      <c r="B1" s="214"/>
      <c r="C1" s="214"/>
      <c r="D1" s="214"/>
      <c r="E1" s="214"/>
      <c r="F1" s="214"/>
      <c r="G1" s="214"/>
      <c r="H1" s="214"/>
      <c r="I1" s="214"/>
    </row>
    <row r="2" spans="1:12" ht="13.35" customHeight="1" thickBot="1" x14ac:dyDescent="0.35">
      <c r="I2" s="16" t="s">
        <v>16</v>
      </c>
    </row>
    <row r="3" spans="1:12" ht="33.9" customHeight="1" thickTop="1" x14ac:dyDescent="0.3">
      <c r="A3" s="259" t="s">
        <v>19</v>
      </c>
      <c r="B3" s="258" t="str">
        <f>職員及警員俸級表!B3</f>
        <v>115.01.01預計員額(1)</v>
      </c>
      <c r="C3" s="256"/>
      <c r="D3" s="257" t="str">
        <f>職員及警員俸級表!F3</f>
        <v>115年度預估增減員額(2)</v>
      </c>
      <c r="E3" s="257"/>
      <c r="F3" s="255" t="str">
        <f>職員及警員俸級表!J3</f>
        <v>116年度預估增減員額(3)</v>
      </c>
      <c r="G3" s="256"/>
      <c r="H3" s="255" t="s">
        <v>69</v>
      </c>
      <c r="I3" s="256"/>
      <c r="J3" s="253" t="str">
        <f>職員及警員俸級表!R3</f>
        <v>116年度預估晉級後設算</v>
      </c>
      <c r="K3" s="254"/>
      <c r="L3" s="251" t="s">
        <v>46</v>
      </c>
    </row>
    <row r="4" spans="1:12" ht="16.8" thickBot="1" x14ac:dyDescent="0.35">
      <c r="A4" s="260"/>
      <c r="B4" s="25" t="s">
        <v>14</v>
      </c>
      <c r="C4" s="46" t="s">
        <v>15</v>
      </c>
      <c r="D4" s="28" t="s">
        <v>14</v>
      </c>
      <c r="E4" s="29" t="s">
        <v>15</v>
      </c>
      <c r="F4" s="30" t="s">
        <v>14</v>
      </c>
      <c r="G4" s="46" t="s">
        <v>15</v>
      </c>
      <c r="H4" s="30" t="s">
        <v>14</v>
      </c>
      <c r="I4" s="46" t="s">
        <v>15</v>
      </c>
      <c r="J4" s="47" t="s">
        <v>14</v>
      </c>
      <c r="K4" s="48" t="s">
        <v>15</v>
      </c>
      <c r="L4" s="252"/>
    </row>
    <row r="5" spans="1:12" x14ac:dyDescent="0.3">
      <c r="A5" s="127">
        <v>170</v>
      </c>
      <c r="B5" s="51"/>
      <c r="C5" s="111"/>
      <c r="D5" s="51"/>
      <c r="E5" s="111"/>
      <c r="F5" s="51"/>
      <c r="G5" s="111"/>
      <c r="H5" s="114">
        <f t="shared" ref="H5:H21" si="0">B5+D5+F5</f>
        <v>0</v>
      </c>
      <c r="I5" s="111">
        <f t="shared" ref="I5:I21" si="1">C5+E5+G5</f>
        <v>0</v>
      </c>
      <c r="J5" s="119">
        <f>H5+H6</f>
        <v>0</v>
      </c>
      <c r="K5" s="111"/>
      <c r="L5" s="85">
        <f>SUM(J5:K5)</f>
        <v>0</v>
      </c>
    </row>
    <row r="6" spans="1:12" x14ac:dyDescent="0.3">
      <c r="A6" s="128">
        <v>165</v>
      </c>
      <c r="B6" s="60"/>
      <c r="C6" s="129"/>
      <c r="D6" s="60"/>
      <c r="E6" s="129"/>
      <c r="F6" s="60"/>
      <c r="G6" s="129"/>
      <c r="H6" s="119">
        <f t="shared" si="0"/>
        <v>0</v>
      </c>
      <c r="I6" s="129">
        <f t="shared" si="1"/>
        <v>0</v>
      </c>
      <c r="J6" s="119">
        <f t="shared" ref="J6:J18" si="2">H7</f>
        <v>0</v>
      </c>
      <c r="K6" s="129"/>
      <c r="L6" s="85">
        <f t="shared" ref="L6:L21" si="3">SUM(J6:K6)</f>
        <v>0</v>
      </c>
    </row>
    <row r="7" spans="1:12" x14ac:dyDescent="0.3">
      <c r="A7" s="128">
        <v>160</v>
      </c>
      <c r="B7" s="60"/>
      <c r="C7" s="129"/>
      <c r="D7" s="60"/>
      <c r="E7" s="129"/>
      <c r="F7" s="60"/>
      <c r="G7" s="129"/>
      <c r="H7" s="119">
        <f t="shared" si="0"/>
        <v>0</v>
      </c>
      <c r="I7" s="129">
        <f t="shared" si="1"/>
        <v>0</v>
      </c>
      <c r="J7" s="119">
        <f t="shared" si="2"/>
        <v>0</v>
      </c>
      <c r="K7" s="129"/>
      <c r="L7" s="85">
        <f t="shared" si="3"/>
        <v>0</v>
      </c>
    </row>
    <row r="8" spans="1:12" x14ac:dyDescent="0.3">
      <c r="A8" s="128">
        <v>155</v>
      </c>
      <c r="B8" s="60"/>
      <c r="C8" s="117"/>
      <c r="D8" s="60"/>
      <c r="E8" s="117"/>
      <c r="F8" s="60"/>
      <c r="G8" s="117"/>
      <c r="H8" s="119">
        <f t="shared" si="0"/>
        <v>0</v>
      </c>
      <c r="I8" s="117">
        <f t="shared" si="1"/>
        <v>0</v>
      </c>
      <c r="J8" s="119">
        <f t="shared" si="2"/>
        <v>0</v>
      </c>
      <c r="K8" s="117"/>
      <c r="L8" s="85">
        <f t="shared" si="3"/>
        <v>0</v>
      </c>
    </row>
    <row r="9" spans="1:12" x14ac:dyDescent="0.3">
      <c r="A9" s="128">
        <v>150</v>
      </c>
      <c r="B9" s="60"/>
      <c r="C9" s="120"/>
      <c r="D9" s="60"/>
      <c r="E9" s="120"/>
      <c r="F9" s="60"/>
      <c r="G9" s="120"/>
      <c r="H9" s="119">
        <f t="shared" si="0"/>
        <v>0</v>
      </c>
      <c r="I9" s="121">
        <f t="shared" si="1"/>
        <v>0</v>
      </c>
      <c r="J9" s="119">
        <f t="shared" si="2"/>
        <v>0</v>
      </c>
      <c r="K9" s="121">
        <f>I9+I10</f>
        <v>0</v>
      </c>
      <c r="L9" s="85">
        <f t="shared" si="3"/>
        <v>0</v>
      </c>
    </row>
    <row r="10" spans="1:12" x14ac:dyDescent="0.3">
      <c r="A10" s="128">
        <v>145</v>
      </c>
      <c r="B10" s="60"/>
      <c r="C10" s="120"/>
      <c r="D10" s="60"/>
      <c r="E10" s="120"/>
      <c r="F10" s="60"/>
      <c r="G10" s="120"/>
      <c r="H10" s="119">
        <f t="shared" si="0"/>
        <v>0</v>
      </c>
      <c r="I10" s="121">
        <f t="shared" si="1"/>
        <v>0</v>
      </c>
      <c r="J10" s="119">
        <f t="shared" si="2"/>
        <v>0</v>
      </c>
      <c r="K10" s="121">
        <f t="shared" ref="K10:K19" si="4">I11</f>
        <v>0</v>
      </c>
      <c r="L10" s="85">
        <f t="shared" si="3"/>
        <v>0</v>
      </c>
    </row>
    <row r="11" spans="1:12" x14ac:dyDescent="0.3">
      <c r="A11" s="128">
        <v>140</v>
      </c>
      <c r="B11" s="60"/>
      <c r="C11" s="120"/>
      <c r="D11" s="60"/>
      <c r="E11" s="120"/>
      <c r="F11" s="60"/>
      <c r="G11" s="120"/>
      <c r="H11" s="119">
        <f t="shared" si="0"/>
        <v>0</v>
      </c>
      <c r="I11" s="121">
        <f t="shared" si="1"/>
        <v>0</v>
      </c>
      <c r="J11" s="119">
        <f t="shared" si="2"/>
        <v>0</v>
      </c>
      <c r="K11" s="121">
        <f t="shared" si="4"/>
        <v>0</v>
      </c>
      <c r="L11" s="85">
        <f t="shared" si="3"/>
        <v>0</v>
      </c>
    </row>
    <row r="12" spans="1:12" x14ac:dyDescent="0.3">
      <c r="A12" s="128">
        <v>135</v>
      </c>
      <c r="B12" s="60"/>
      <c r="C12" s="120"/>
      <c r="D12" s="60"/>
      <c r="E12" s="120"/>
      <c r="F12" s="60"/>
      <c r="G12" s="120"/>
      <c r="H12" s="119">
        <f t="shared" si="0"/>
        <v>0</v>
      </c>
      <c r="I12" s="121">
        <f t="shared" si="1"/>
        <v>0</v>
      </c>
      <c r="J12" s="119">
        <f t="shared" si="2"/>
        <v>0</v>
      </c>
      <c r="K12" s="121">
        <f t="shared" si="4"/>
        <v>0</v>
      </c>
      <c r="L12" s="85">
        <f t="shared" si="3"/>
        <v>0</v>
      </c>
    </row>
    <row r="13" spans="1:12" x14ac:dyDescent="0.3">
      <c r="A13" s="128">
        <v>130</v>
      </c>
      <c r="B13" s="60"/>
      <c r="C13" s="120"/>
      <c r="D13" s="60"/>
      <c r="E13" s="120"/>
      <c r="F13" s="60"/>
      <c r="G13" s="120"/>
      <c r="H13" s="119">
        <f t="shared" si="0"/>
        <v>0</v>
      </c>
      <c r="I13" s="121">
        <f t="shared" si="1"/>
        <v>0</v>
      </c>
      <c r="J13" s="119">
        <f t="shared" si="2"/>
        <v>0</v>
      </c>
      <c r="K13" s="121">
        <f t="shared" si="4"/>
        <v>0</v>
      </c>
      <c r="L13" s="85">
        <f t="shared" si="3"/>
        <v>0</v>
      </c>
    </row>
    <row r="14" spans="1:12" x14ac:dyDescent="0.3">
      <c r="A14" s="128">
        <v>125</v>
      </c>
      <c r="B14" s="60"/>
      <c r="C14" s="120"/>
      <c r="D14" s="60"/>
      <c r="E14" s="120"/>
      <c r="F14" s="60"/>
      <c r="G14" s="120"/>
      <c r="H14" s="119">
        <f t="shared" si="0"/>
        <v>0</v>
      </c>
      <c r="I14" s="121">
        <f t="shared" si="1"/>
        <v>0</v>
      </c>
      <c r="J14" s="119">
        <f t="shared" si="2"/>
        <v>0</v>
      </c>
      <c r="K14" s="121">
        <f t="shared" si="4"/>
        <v>0</v>
      </c>
      <c r="L14" s="85">
        <f t="shared" si="3"/>
        <v>0</v>
      </c>
    </row>
    <row r="15" spans="1:12" x14ac:dyDescent="0.3">
      <c r="A15" s="128">
        <v>120</v>
      </c>
      <c r="B15" s="60"/>
      <c r="C15" s="120"/>
      <c r="D15" s="60"/>
      <c r="E15" s="120"/>
      <c r="F15" s="60"/>
      <c r="G15" s="120"/>
      <c r="H15" s="119">
        <f t="shared" si="0"/>
        <v>0</v>
      </c>
      <c r="I15" s="121">
        <f t="shared" si="1"/>
        <v>0</v>
      </c>
      <c r="J15" s="119">
        <f t="shared" si="2"/>
        <v>0</v>
      </c>
      <c r="K15" s="121">
        <f t="shared" si="4"/>
        <v>0</v>
      </c>
      <c r="L15" s="85">
        <f t="shared" si="3"/>
        <v>0</v>
      </c>
    </row>
    <row r="16" spans="1:12" x14ac:dyDescent="0.3">
      <c r="A16" s="128">
        <v>115</v>
      </c>
      <c r="B16" s="60"/>
      <c r="C16" s="120"/>
      <c r="D16" s="60"/>
      <c r="E16" s="120"/>
      <c r="F16" s="60"/>
      <c r="G16" s="120"/>
      <c r="H16" s="119">
        <f t="shared" si="0"/>
        <v>0</v>
      </c>
      <c r="I16" s="121">
        <f t="shared" si="1"/>
        <v>0</v>
      </c>
      <c r="J16" s="119">
        <f t="shared" si="2"/>
        <v>0</v>
      </c>
      <c r="K16" s="121">
        <f t="shared" si="4"/>
        <v>0</v>
      </c>
      <c r="L16" s="85">
        <f t="shared" si="3"/>
        <v>0</v>
      </c>
    </row>
    <row r="17" spans="1:12" x14ac:dyDescent="0.3">
      <c r="A17" s="128">
        <v>110</v>
      </c>
      <c r="B17" s="60"/>
      <c r="C17" s="120"/>
      <c r="D17" s="60"/>
      <c r="E17" s="120"/>
      <c r="F17" s="60"/>
      <c r="G17" s="120"/>
      <c r="H17" s="119">
        <f t="shared" si="0"/>
        <v>0</v>
      </c>
      <c r="I17" s="121">
        <f t="shared" si="1"/>
        <v>0</v>
      </c>
      <c r="J17" s="119">
        <f t="shared" si="2"/>
        <v>0</v>
      </c>
      <c r="K17" s="121">
        <f t="shared" si="4"/>
        <v>0</v>
      </c>
      <c r="L17" s="85">
        <f t="shared" si="3"/>
        <v>0</v>
      </c>
    </row>
    <row r="18" spans="1:12" x14ac:dyDescent="0.3">
      <c r="A18" s="128">
        <v>105</v>
      </c>
      <c r="B18" s="60"/>
      <c r="C18" s="120"/>
      <c r="D18" s="60"/>
      <c r="E18" s="120"/>
      <c r="F18" s="60"/>
      <c r="G18" s="120"/>
      <c r="H18" s="119">
        <f t="shared" si="0"/>
        <v>0</v>
      </c>
      <c r="I18" s="121">
        <f t="shared" si="1"/>
        <v>0</v>
      </c>
      <c r="J18" s="119">
        <f t="shared" si="2"/>
        <v>0</v>
      </c>
      <c r="K18" s="121">
        <f t="shared" si="4"/>
        <v>0</v>
      </c>
      <c r="L18" s="85">
        <f t="shared" si="3"/>
        <v>0</v>
      </c>
    </row>
    <row r="19" spans="1:12" x14ac:dyDescent="0.3">
      <c r="A19" s="128">
        <v>100</v>
      </c>
      <c r="B19" s="60"/>
      <c r="C19" s="120"/>
      <c r="D19" s="60"/>
      <c r="E19" s="120"/>
      <c r="F19" s="60"/>
      <c r="G19" s="120"/>
      <c r="H19" s="119">
        <f t="shared" si="0"/>
        <v>0</v>
      </c>
      <c r="I19" s="121">
        <f t="shared" si="1"/>
        <v>0</v>
      </c>
      <c r="J19" s="119">
        <f>H20</f>
        <v>0</v>
      </c>
      <c r="K19" s="121">
        <f t="shared" si="4"/>
        <v>0</v>
      </c>
      <c r="L19" s="85">
        <f t="shared" si="3"/>
        <v>0</v>
      </c>
    </row>
    <row r="20" spans="1:12" x14ac:dyDescent="0.3">
      <c r="A20" s="128">
        <v>95</v>
      </c>
      <c r="B20" s="60"/>
      <c r="C20" s="120"/>
      <c r="D20" s="60"/>
      <c r="E20" s="120"/>
      <c r="F20" s="60"/>
      <c r="G20" s="120"/>
      <c r="H20" s="119">
        <f t="shared" si="0"/>
        <v>0</v>
      </c>
      <c r="I20" s="121">
        <f t="shared" si="1"/>
        <v>0</v>
      </c>
      <c r="J20" s="119">
        <f>H21</f>
        <v>0</v>
      </c>
      <c r="K20" s="121">
        <f>I21</f>
        <v>0</v>
      </c>
      <c r="L20" s="85">
        <f t="shared" si="3"/>
        <v>0</v>
      </c>
    </row>
    <row r="21" spans="1:12" x14ac:dyDescent="0.3">
      <c r="A21" s="130">
        <v>90</v>
      </c>
      <c r="B21" s="60"/>
      <c r="C21" s="120"/>
      <c r="D21" s="60"/>
      <c r="E21" s="120"/>
      <c r="F21" s="60"/>
      <c r="G21" s="120"/>
      <c r="H21" s="119">
        <f t="shared" si="0"/>
        <v>0</v>
      </c>
      <c r="I21" s="121">
        <f t="shared" si="1"/>
        <v>0</v>
      </c>
      <c r="J21" s="131"/>
      <c r="K21" s="132"/>
      <c r="L21" s="85">
        <f t="shared" si="3"/>
        <v>0</v>
      </c>
    </row>
    <row r="22" spans="1:12" ht="16.8" thickBot="1" x14ac:dyDescent="0.35">
      <c r="A22" s="49" t="s">
        <v>13</v>
      </c>
      <c r="B22" s="103">
        <f t="shared" ref="B22:I22" si="5">SUM(B5:B21)</f>
        <v>0</v>
      </c>
      <c r="C22" s="123">
        <f t="shared" si="5"/>
        <v>0</v>
      </c>
      <c r="D22" s="124">
        <f t="shared" si="5"/>
        <v>0</v>
      </c>
      <c r="E22" s="106">
        <f t="shared" si="5"/>
        <v>0</v>
      </c>
      <c r="F22" s="122">
        <f t="shared" si="5"/>
        <v>0</v>
      </c>
      <c r="G22" s="123">
        <f t="shared" si="5"/>
        <v>0</v>
      </c>
      <c r="H22" s="122">
        <f t="shared" si="5"/>
        <v>0</v>
      </c>
      <c r="I22" s="123">
        <f t="shared" si="5"/>
        <v>0</v>
      </c>
      <c r="J22" s="122">
        <f>SUM(J5:J21)</f>
        <v>0</v>
      </c>
      <c r="K22" s="123">
        <f>SUM(K5:K21)</f>
        <v>0</v>
      </c>
      <c r="L22" s="107">
        <f>SUM(L5:L21)</f>
        <v>0</v>
      </c>
    </row>
    <row r="23" spans="1:12" ht="19.350000000000001" customHeight="1" thickTop="1" x14ac:dyDescent="0.3">
      <c r="C23" s="75">
        <f>SUM(B22:C22)</f>
        <v>0</v>
      </c>
      <c r="E23" s="75">
        <f>SUM(D22:E22)</f>
        <v>0</v>
      </c>
      <c r="G23" s="75">
        <f>SUM(F22:G22)</f>
        <v>0</v>
      </c>
      <c r="I23" s="75"/>
    </row>
    <row r="24" spans="1:12" ht="19.350000000000001" customHeight="1" x14ac:dyDescent="0.3">
      <c r="C24" s="75"/>
      <c r="E24" s="75"/>
      <c r="G24" s="75"/>
      <c r="I24" s="75"/>
    </row>
    <row r="25" spans="1:12" x14ac:dyDescent="0.3">
      <c r="C25" s="32" t="s">
        <v>48</v>
      </c>
      <c r="H25" s="32" t="s">
        <v>49</v>
      </c>
    </row>
  </sheetData>
  <mergeCells count="8">
    <mergeCell ref="L3:L4"/>
    <mergeCell ref="J3:K3"/>
    <mergeCell ref="A1:I1"/>
    <mergeCell ref="H3:I3"/>
    <mergeCell ref="F3:G3"/>
    <mergeCell ref="D3:E3"/>
    <mergeCell ref="B3:C3"/>
    <mergeCell ref="A3:A4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orientation="landscape" blackAndWhite="1" r:id="rId1"/>
  <headerFooter alignWithMargins="0">
    <oddFooter>&amp;R&amp;"Times New Roman,標準"&amp;F&amp;A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68"/>
  <sheetViews>
    <sheetView view="pageBreakPreview" topLeftCell="A31" zoomScaleNormal="100" zoomScaleSheetLayoutView="100" workbookViewId="0">
      <selection activeCell="O62" sqref="O62"/>
    </sheetView>
  </sheetViews>
  <sheetFormatPr defaultColWidth="9" defaultRowHeight="16.2" x14ac:dyDescent="0.3"/>
  <cols>
    <col min="1" max="1" width="5" style="1" customWidth="1"/>
    <col min="2" max="2" width="6.77734375" style="1" customWidth="1"/>
    <col min="3" max="3" width="6.88671875" style="1" customWidth="1"/>
    <col min="4" max="4" width="5.44140625" style="1" bestFit="1" customWidth="1"/>
    <col min="5" max="5" width="5.88671875" style="1" bestFit="1" customWidth="1"/>
    <col min="6" max="7" width="5.44140625" style="1" bestFit="1" customWidth="1"/>
    <col min="8" max="8" width="6.88671875" style="1" customWidth="1"/>
    <col min="9" max="9" width="9.44140625" style="1" customWidth="1"/>
    <col min="10" max="16" width="16" style="1" customWidth="1"/>
    <col min="17" max="17" width="16.33203125" style="1" customWidth="1"/>
    <col min="18" max="18" width="8.6640625" style="1" customWidth="1"/>
    <col min="19" max="19" width="16.33203125" style="1" customWidth="1"/>
    <col min="20" max="21" width="3.44140625" style="1" bestFit="1" customWidth="1"/>
    <col min="22" max="22" width="5.44140625" style="1" bestFit="1" customWidth="1"/>
    <col min="23" max="23" width="7.44140625" style="1" bestFit="1" customWidth="1"/>
    <col min="24" max="24" width="5.88671875" style="1" bestFit="1" customWidth="1"/>
    <col min="25" max="29" width="6" style="1" customWidth="1"/>
    <col min="30" max="30" width="9.21875" style="1" customWidth="1"/>
    <col min="31" max="31" width="5.88671875" style="1" bestFit="1" customWidth="1"/>
    <col min="32" max="32" width="5.88671875" style="1" customWidth="1"/>
    <col min="33" max="33" width="6.21875" style="1" customWidth="1"/>
    <col min="34" max="35" width="5.44140625" style="1" bestFit="1" customWidth="1"/>
    <col min="36" max="36" width="5.6640625" style="1" customWidth="1"/>
    <col min="37" max="37" width="7.44140625" style="1" bestFit="1" customWidth="1"/>
    <col min="38" max="38" width="9" style="1"/>
    <col min="39" max="39" width="13.33203125" style="1" bestFit="1" customWidth="1"/>
    <col min="40" max="42" width="12.21875" style="1" bestFit="1" customWidth="1"/>
    <col min="43" max="45" width="11.109375" style="1" bestFit="1" customWidth="1"/>
    <col min="46" max="47" width="13.33203125" style="1" bestFit="1" customWidth="1"/>
    <col min="48" max="16384" width="9" style="1"/>
  </cols>
  <sheetData>
    <row r="1" spans="1:30" ht="35.4" customHeight="1" thickBot="1" x14ac:dyDescent="0.5">
      <c r="A1" s="261" t="s">
        <v>97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x14ac:dyDescent="0.3">
      <c r="A2" s="2"/>
      <c r="B2" s="267" t="s">
        <v>105</v>
      </c>
      <c r="C2" s="268"/>
      <c r="D2" s="268"/>
      <c r="E2" s="268"/>
      <c r="F2" s="268"/>
      <c r="G2" s="268"/>
      <c r="H2" s="268"/>
      <c r="I2" s="265" t="s">
        <v>39</v>
      </c>
      <c r="J2" s="269" t="s">
        <v>106</v>
      </c>
      <c r="K2" s="268"/>
      <c r="L2" s="268"/>
      <c r="M2" s="268"/>
      <c r="N2" s="268"/>
      <c r="O2" s="268"/>
      <c r="P2" s="270"/>
      <c r="Q2" s="11"/>
    </row>
    <row r="3" spans="1:30" s="146" customFormat="1" ht="60.75" customHeight="1" thickBot="1" x14ac:dyDescent="0.35">
      <c r="A3" s="193" t="s">
        <v>20</v>
      </c>
      <c r="B3" s="12" t="s">
        <v>21</v>
      </c>
      <c r="C3" s="14" t="s">
        <v>22</v>
      </c>
      <c r="D3" s="14" t="s">
        <v>23</v>
      </c>
      <c r="E3" s="14" t="s">
        <v>24</v>
      </c>
      <c r="F3" s="14" t="s">
        <v>25</v>
      </c>
      <c r="G3" s="14" t="s">
        <v>26</v>
      </c>
      <c r="H3" s="14" t="s">
        <v>12</v>
      </c>
      <c r="I3" s="266"/>
      <c r="J3" s="201" t="s">
        <v>21</v>
      </c>
      <c r="K3" s="202" t="s">
        <v>22</v>
      </c>
      <c r="L3" s="202" t="s">
        <v>23</v>
      </c>
      <c r="M3" s="202" t="s">
        <v>24</v>
      </c>
      <c r="N3" s="202" t="s">
        <v>25</v>
      </c>
      <c r="O3" s="202" t="s">
        <v>26</v>
      </c>
      <c r="P3" s="203" t="s">
        <v>27</v>
      </c>
      <c r="Q3" s="12"/>
      <c r="R3" s="204" t="s">
        <v>38</v>
      </c>
      <c r="S3" s="200" t="s">
        <v>40</v>
      </c>
    </row>
    <row r="4" spans="1:30" x14ac:dyDescent="0.3">
      <c r="A4" s="2">
        <v>770</v>
      </c>
      <c r="B4" s="60">
        <f>教師俸級表!AD5</f>
        <v>0</v>
      </c>
      <c r="C4" s="67">
        <f>教師俸級表!AE5</f>
        <v>0</v>
      </c>
      <c r="D4" s="67">
        <f>教師俸級表!AF5</f>
        <v>0</v>
      </c>
      <c r="E4" s="67">
        <f>教師俸級表!AG5</f>
        <v>0</v>
      </c>
      <c r="F4" s="67">
        <f>教師俸級表!AH5</f>
        <v>0</v>
      </c>
      <c r="G4" s="67">
        <f>教師俸級表!AI5</f>
        <v>0</v>
      </c>
      <c r="H4" s="67">
        <f>教師俸級表!AJ5</f>
        <v>0</v>
      </c>
      <c r="I4" s="194">
        <v>63570</v>
      </c>
      <c r="J4" s="133">
        <f t="shared" ref="J4:J16" si="0">B4*$I4*12</f>
        <v>0</v>
      </c>
      <c r="K4" s="134">
        <f t="shared" ref="K4:K16" si="1">C4*$I4*12</f>
        <v>0</v>
      </c>
      <c r="L4" s="134">
        <f t="shared" ref="L4:P9" si="2">D4*$I4*12</f>
        <v>0</v>
      </c>
      <c r="M4" s="134">
        <f t="shared" si="2"/>
        <v>0</v>
      </c>
      <c r="N4" s="134">
        <f t="shared" si="2"/>
        <v>0</v>
      </c>
      <c r="O4" s="134">
        <f t="shared" si="2"/>
        <v>0</v>
      </c>
      <c r="P4" s="135">
        <f t="shared" si="2"/>
        <v>0</v>
      </c>
      <c r="Q4" s="136"/>
      <c r="R4" s="133">
        <f>SUM(B4:H4)</f>
        <v>0</v>
      </c>
      <c r="S4" s="134">
        <f>R4*I4*12</f>
        <v>0</v>
      </c>
    </row>
    <row r="5" spans="1:30" x14ac:dyDescent="0.3">
      <c r="A5" s="137">
        <v>740</v>
      </c>
      <c r="B5" s="60">
        <f>教師俸級表!AD6</f>
        <v>0</v>
      </c>
      <c r="C5" s="67">
        <f>教師俸級表!AE6</f>
        <v>0</v>
      </c>
      <c r="D5" s="67">
        <f>教師俸級表!AF6</f>
        <v>0</v>
      </c>
      <c r="E5" s="67">
        <f>教師俸級表!AG6</f>
        <v>0</v>
      </c>
      <c r="F5" s="67">
        <f>教師俸級表!AH6</f>
        <v>0</v>
      </c>
      <c r="G5" s="67">
        <f>教師俸級表!AI6</f>
        <v>0</v>
      </c>
      <c r="H5" s="67">
        <f>教師俸級表!AJ6</f>
        <v>0</v>
      </c>
      <c r="I5" s="194">
        <v>60290</v>
      </c>
      <c r="J5" s="118">
        <f t="shared" si="0"/>
        <v>0</v>
      </c>
      <c r="K5" s="67">
        <f t="shared" si="1"/>
        <v>0</v>
      </c>
      <c r="L5" s="67">
        <f t="shared" si="2"/>
        <v>0</v>
      </c>
      <c r="M5" s="67">
        <f t="shared" si="2"/>
        <v>0</v>
      </c>
      <c r="N5" s="67">
        <f t="shared" si="2"/>
        <v>0</v>
      </c>
      <c r="O5" s="67">
        <f t="shared" si="2"/>
        <v>0</v>
      </c>
      <c r="P5" s="68">
        <f t="shared" si="2"/>
        <v>0</v>
      </c>
      <c r="Q5" s="60"/>
      <c r="R5" s="118">
        <f t="shared" ref="R5:R29" si="3">SUM(B5:H5)</f>
        <v>0</v>
      </c>
      <c r="S5" s="67">
        <f t="shared" ref="S5:S40" si="4">R5*I5*12</f>
        <v>0</v>
      </c>
    </row>
    <row r="6" spans="1:30" x14ac:dyDescent="0.3">
      <c r="A6" s="137">
        <v>710</v>
      </c>
      <c r="B6" s="60">
        <f>教師俸級表!AD7</f>
        <v>0</v>
      </c>
      <c r="C6" s="67">
        <f>教師俸級表!AE7</f>
        <v>0</v>
      </c>
      <c r="D6" s="67">
        <f>教師俸級表!AF7</f>
        <v>0</v>
      </c>
      <c r="E6" s="67">
        <f>教師俸級表!AG7</f>
        <v>0</v>
      </c>
      <c r="F6" s="67">
        <f>教師俸級表!AH7</f>
        <v>0</v>
      </c>
      <c r="G6" s="67">
        <f>教師俸級表!AI7</f>
        <v>0</v>
      </c>
      <c r="H6" s="67">
        <f>教師俸級表!AJ7</f>
        <v>0</v>
      </c>
      <c r="I6" s="194">
        <v>59520</v>
      </c>
      <c r="J6" s="118">
        <f t="shared" si="0"/>
        <v>0</v>
      </c>
      <c r="K6" s="67">
        <f t="shared" si="1"/>
        <v>0</v>
      </c>
      <c r="L6" s="67">
        <f t="shared" si="2"/>
        <v>0</v>
      </c>
      <c r="M6" s="67">
        <f t="shared" si="2"/>
        <v>0</v>
      </c>
      <c r="N6" s="67">
        <f t="shared" si="2"/>
        <v>0</v>
      </c>
      <c r="O6" s="67">
        <f t="shared" si="2"/>
        <v>0</v>
      </c>
      <c r="P6" s="68">
        <f t="shared" si="2"/>
        <v>0</v>
      </c>
      <c r="Q6" s="60"/>
      <c r="R6" s="118">
        <f t="shared" si="3"/>
        <v>0</v>
      </c>
      <c r="S6" s="67">
        <f t="shared" si="4"/>
        <v>0</v>
      </c>
    </row>
    <row r="7" spans="1:30" x14ac:dyDescent="0.3">
      <c r="A7" s="137">
        <v>680</v>
      </c>
      <c r="B7" s="60">
        <f>教師俸級表!AD8</f>
        <v>0</v>
      </c>
      <c r="C7" s="67">
        <f>教師俸級表!AE8</f>
        <v>0</v>
      </c>
      <c r="D7" s="67">
        <f>教師俸級表!AF8</f>
        <v>0</v>
      </c>
      <c r="E7" s="67">
        <f>教師俸級表!AG8</f>
        <v>0</v>
      </c>
      <c r="F7" s="67">
        <f>教師俸級表!AH8</f>
        <v>0</v>
      </c>
      <c r="G7" s="67">
        <f>教師俸級表!AI8</f>
        <v>0</v>
      </c>
      <c r="H7" s="67">
        <f>教師俸級表!AJ8</f>
        <v>0</v>
      </c>
      <c r="I7" s="194">
        <v>57220</v>
      </c>
      <c r="J7" s="118">
        <f t="shared" si="0"/>
        <v>0</v>
      </c>
      <c r="K7" s="67">
        <f t="shared" si="1"/>
        <v>0</v>
      </c>
      <c r="L7" s="67">
        <f t="shared" si="2"/>
        <v>0</v>
      </c>
      <c r="M7" s="67">
        <f t="shared" si="2"/>
        <v>0</v>
      </c>
      <c r="N7" s="67">
        <f t="shared" si="2"/>
        <v>0</v>
      </c>
      <c r="O7" s="67">
        <f t="shared" si="2"/>
        <v>0</v>
      </c>
      <c r="P7" s="68">
        <f t="shared" si="2"/>
        <v>0</v>
      </c>
      <c r="Q7" s="60"/>
      <c r="R7" s="118">
        <f t="shared" si="3"/>
        <v>0</v>
      </c>
      <c r="S7" s="67">
        <f t="shared" si="4"/>
        <v>0</v>
      </c>
    </row>
    <row r="8" spans="1:30" x14ac:dyDescent="0.3">
      <c r="A8" s="137">
        <v>650</v>
      </c>
      <c r="B8" s="60">
        <f>教師俸級表!AD9</f>
        <v>0</v>
      </c>
      <c r="C8" s="67">
        <f>教師俸級表!AE9</f>
        <v>0</v>
      </c>
      <c r="D8" s="67">
        <f>教師俸級表!AF9</f>
        <v>0</v>
      </c>
      <c r="E8" s="67">
        <f>教師俸級表!AG9</f>
        <v>0</v>
      </c>
      <c r="F8" s="67">
        <f>教師俸級表!AH9</f>
        <v>0</v>
      </c>
      <c r="G8" s="67">
        <f>教師俸級表!AI9</f>
        <v>0</v>
      </c>
      <c r="H8" s="67">
        <f>教師俸級表!AJ9</f>
        <v>0</v>
      </c>
      <c r="I8" s="194">
        <v>55690</v>
      </c>
      <c r="J8" s="118">
        <f t="shared" si="0"/>
        <v>0</v>
      </c>
      <c r="K8" s="67">
        <f t="shared" si="1"/>
        <v>0</v>
      </c>
      <c r="L8" s="67">
        <f t="shared" si="2"/>
        <v>0</v>
      </c>
      <c r="M8" s="67">
        <f t="shared" si="2"/>
        <v>0</v>
      </c>
      <c r="N8" s="67">
        <f t="shared" si="2"/>
        <v>0</v>
      </c>
      <c r="O8" s="67">
        <f t="shared" si="2"/>
        <v>0</v>
      </c>
      <c r="P8" s="68">
        <f t="shared" si="2"/>
        <v>0</v>
      </c>
      <c r="Q8" s="60"/>
      <c r="R8" s="118">
        <f t="shared" si="3"/>
        <v>0</v>
      </c>
      <c r="S8" s="67">
        <f t="shared" si="4"/>
        <v>0</v>
      </c>
    </row>
    <row r="9" spans="1:30" x14ac:dyDescent="0.3">
      <c r="A9" s="137">
        <v>625</v>
      </c>
      <c r="B9" s="60">
        <f>教師俸級表!AD10</f>
        <v>0</v>
      </c>
      <c r="C9" s="67">
        <f>教師俸級表!AE10</f>
        <v>0</v>
      </c>
      <c r="D9" s="67">
        <f>教師俸級表!AF10</f>
        <v>0</v>
      </c>
      <c r="E9" s="67">
        <f>教師俸級表!AG10</f>
        <v>0</v>
      </c>
      <c r="F9" s="67">
        <f>教師俸級表!AH10</f>
        <v>0</v>
      </c>
      <c r="G9" s="67">
        <f>教師俸級表!AI10</f>
        <v>0</v>
      </c>
      <c r="H9" s="67">
        <f>教師俸級表!AJ10</f>
        <v>0</v>
      </c>
      <c r="I9" s="194">
        <v>54160</v>
      </c>
      <c r="J9" s="118">
        <f t="shared" si="0"/>
        <v>0</v>
      </c>
      <c r="K9" s="67">
        <f t="shared" si="1"/>
        <v>0</v>
      </c>
      <c r="L9" s="67">
        <f t="shared" si="2"/>
        <v>0</v>
      </c>
      <c r="M9" s="67">
        <f t="shared" si="2"/>
        <v>0</v>
      </c>
      <c r="N9" s="67">
        <f t="shared" si="2"/>
        <v>0</v>
      </c>
      <c r="O9" s="67">
        <f t="shared" si="2"/>
        <v>0</v>
      </c>
      <c r="P9" s="68">
        <f t="shared" si="2"/>
        <v>0</v>
      </c>
      <c r="Q9" s="60"/>
      <c r="R9" s="118">
        <f t="shared" si="3"/>
        <v>0</v>
      </c>
      <c r="S9" s="67">
        <f t="shared" si="4"/>
        <v>0</v>
      </c>
    </row>
    <row r="10" spans="1:30" x14ac:dyDescent="0.3">
      <c r="A10" s="137">
        <v>600</v>
      </c>
      <c r="B10" s="60">
        <f>教師俸級表!AD11</f>
        <v>0</v>
      </c>
      <c r="C10" s="67">
        <f>教師俸級表!AE11</f>
        <v>0</v>
      </c>
      <c r="D10" s="67">
        <f>教師俸級表!AF11</f>
        <v>0</v>
      </c>
      <c r="E10" s="67">
        <f>教師俸級表!AG11</f>
        <v>0</v>
      </c>
      <c r="F10" s="67">
        <f>教師俸級表!AH11</f>
        <v>0</v>
      </c>
      <c r="G10" s="67">
        <f>教師俸級表!AI11</f>
        <v>0</v>
      </c>
      <c r="H10" s="67">
        <f>教師俸級表!AJ11</f>
        <v>0</v>
      </c>
      <c r="I10" s="194">
        <v>52630</v>
      </c>
      <c r="J10" s="118">
        <f t="shared" si="0"/>
        <v>0</v>
      </c>
      <c r="K10" s="67">
        <f t="shared" si="1"/>
        <v>0</v>
      </c>
      <c r="L10" s="67">
        <f t="shared" ref="L10:L30" si="5">D10*$I10*12</f>
        <v>0</v>
      </c>
      <c r="M10" s="67">
        <f t="shared" ref="M10:M30" si="6">E10*$I10*12</f>
        <v>0</v>
      </c>
      <c r="N10" s="67">
        <f t="shared" ref="N10:N30" si="7">F10*$I10*12</f>
        <v>0</v>
      </c>
      <c r="O10" s="67">
        <f t="shared" ref="O10:O30" si="8">G10*$I10*12</f>
        <v>0</v>
      </c>
      <c r="P10" s="68">
        <f t="shared" ref="P10:P30" si="9">H10*$I10*12</f>
        <v>0</v>
      </c>
      <c r="Q10" s="60"/>
      <c r="R10" s="118">
        <f t="shared" si="3"/>
        <v>0</v>
      </c>
      <c r="S10" s="67">
        <f t="shared" si="4"/>
        <v>0</v>
      </c>
    </row>
    <row r="11" spans="1:30" x14ac:dyDescent="0.3">
      <c r="A11" s="137">
        <v>575</v>
      </c>
      <c r="B11" s="60">
        <f>教師俸級表!AD12</f>
        <v>0</v>
      </c>
      <c r="C11" s="67">
        <f>教師俸級表!AE12</f>
        <v>0</v>
      </c>
      <c r="D11" s="67">
        <f>教師俸級表!AF12</f>
        <v>0</v>
      </c>
      <c r="E11" s="67">
        <f>教師俸級表!AG12</f>
        <v>0</v>
      </c>
      <c r="F11" s="67">
        <f>教師俸級表!AH12</f>
        <v>0</v>
      </c>
      <c r="G11" s="67">
        <f>教師俸級表!AI12</f>
        <v>0</v>
      </c>
      <c r="H11" s="67">
        <f>教師俸級表!AJ12</f>
        <v>0</v>
      </c>
      <c r="I11" s="194">
        <v>51100</v>
      </c>
      <c r="J11" s="118">
        <f t="shared" si="0"/>
        <v>0</v>
      </c>
      <c r="K11" s="67">
        <f t="shared" si="1"/>
        <v>0</v>
      </c>
      <c r="L11" s="67">
        <f t="shared" si="5"/>
        <v>0</v>
      </c>
      <c r="M11" s="67">
        <f t="shared" si="6"/>
        <v>0</v>
      </c>
      <c r="N11" s="67">
        <f t="shared" si="7"/>
        <v>0</v>
      </c>
      <c r="O11" s="67">
        <f t="shared" si="8"/>
        <v>0</v>
      </c>
      <c r="P11" s="68">
        <f t="shared" si="9"/>
        <v>0</v>
      </c>
      <c r="Q11" s="60"/>
      <c r="R11" s="118">
        <f t="shared" si="3"/>
        <v>0</v>
      </c>
      <c r="S11" s="67">
        <f t="shared" si="4"/>
        <v>0</v>
      </c>
    </row>
    <row r="12" spans="1:30" x14ac:dyDescent="0.3">
      <c r="A12" s="137">
        <v>550</v>
      </c>
      <c r="B12" s="60">
        <f>教師俸級表!AD13</f>
        <v>0</v>
      </c>
      <c r="C12" s="67">
        <f>教師俸級表!AE13</f>
        <v>0</v>
      </c>
      <c r="D12" s="67">
        <f>教師俸級表!AF13</f>
        <v>0</v>
      </c>
      <c r="E12" s="67">
        <f>教師俸級表!AG13</f>
        <v>0</v>
      </c>
      <c r="F12" s="67">
        <f>教師俸級表!AH13</f>
        <v>0</v>
      </c>
      <c r="G12" s="67">
        <f>教師俸級表!AI13</f>
        <v>0</v>
      </c>
      <c r="H12" s="67">
        <f>教師俸級表!AJ13</f>
        <v>0</v>
      </c>
      <c r="I12" s="194">
        <v>49560</v>
      </c>
      <c r="J12" s="118">
        <f t="shared" si="0"/>
        <v>0</v>
      </c>
      <c r="K12" s="67">
        <f t="shared" si="1"/>
        <v>0</v>
      </c>
      <c r="L12" s="67">
        <f t="shared" si="5"/>
        <v>0</v>
      </c>
      <c r="M12" s="67">
        <f t="shared" si="6"/>
        <v>0</v>
      </c>
      <c r="N12" s="67">
        <f t="shared" si="7"/>
        <v>0</v>
      </c>
      <c r="O12" s="67">
        <f t="shared" si="8"/>
        <v>0</v>
      </c>
      <c r="P12" s="68">
        <f t="shared" si="9"/>
        <v>0</v>
      </c>
      <c r="Q12" s="60"/>
      <c r="R12" s="118">
        <f t="shared" si="3"/>
        <v>0</v>
      </c>
      <c r="S12" s="67">
        <f t="shared" si="4"/>
        <v>0</v>
      </c>
    </row>
    <row r="13" spans="1:30" x14ac:dyDescent="0.3">
      <c r="A13" s="137">
        <v>525</v>
      </c>
      <c r="B13" s="60">
        <f>教師俸級表!AD14</f>
        <v>0</v>
      </c>
      <c r="C13" s="67">
        <f>教師俸級表!AE14</f>
        <v>0</v>
      </c>
      <c r="D13" s="67">
        <f>教師俸級表!AF14</f>
        <v>0</v>
      </c>
      <c r="E13" s="67">
        <f>教師俸級表!AG14</f>
        <v>0</v>
      </c>
      <c r="F13" s="67">
        <f>教師俸級表!AH14</f>
        <v>0</v>
      </c>
      <c r="G13" s="67">
        <f>教師俸級表!AI14</f>
        <v>0</v>
      </c>
      <c r="H13" s="67">
        <f>教師俸級表!AJ14</f>
        <v>0</v>
      </c>
      <c r="I13" s="194">
        <v>48030</v>
      </c>
      <c r="J13" s="118">
        <f t="shared" si="0"/>
        <v>0</v>
      </c>
      <c r="K13" s="67">
        <f t="shared" si="1"/>
        <v>0</v>
      </c>
      <c r="L13" s="67">
        <f t="shared" si="5"/>
        <v>0</v>
      </c>
      <c r="M13" s="67">
        <f t="shared" si="6"/>
        <v>0</v>
      </c>
      <c r="N13" s="67">
        <f t="shared" si="7"/>
        <v>0</v>
      </c>
      <c r="O13" s="67">
        <f>G13*$I13*12</f>
        <v>0</v>
      </c>
      <c r="P13" s="68">
        <f t="shared" si="9"/>
        <v>0</v>
      </c>
      <c r="Q13" s="60"/>
      <c r="R13" s="118">
        <f t="shared" si="3"/>
        <v>0</v>
      </c>
      <c r="S13" s="67">
        <f t="shared" si="4"/>
        <v>0</v>
      </c>
    </row>
    <row r="14" spans="1:30" x14ac:dyDescent="0.3">
      <c r="A14" s="137">
        <v>500</v>
      </c>
      <c r="B14" s="60">
        <f>教師俸級表!AD15</f>
        <v>0</v>
      </c>
      <c r="C14" s="67">
        <f>教師俸級表!AE15</f>
        <v>0</v>
      </c>
      <c r="D14" s="67">
        <f>教師俸級表!AF15</f>
        <v>0</v>
      </c>
      <c r="E14" s="67">
        <f>教師俸級表!AG15</f>
        <v>0</v>
      </c>
      <c r="F14" s="67">
        <f>教師俸級表!AH15</f>
        <v>0</v>
      </c>
      <c r="G14" s="67">
        <f>教師俸級表!AI15</f>
        <v>0</v>
      </c>
      <c r="H14" s="67">
        <f>教師俸級表!AJ15</f>
        <v>0</v>
      </c>
      <c r="I14" s="194">
        <v>46500</v>
      </c>
      <c r="J14" s="118">
        <f t="shared" si="0"/>
        <v>0</v>
      </c>
      <c r="K14" s="67">
        <f t="shared" si="1"/>
        <v>0</v>
      </c>
      <c r="L14" s="67">
        <f t="shared" si="5"/>
        <v>0</v>
      </c>
      <c r="M14" s="67">
        <f t="shared" si="6"/>
        <v>0</v>
      </c>
      <c r="N14" s="67">
        <f t="shared" si="7"/>
        <v>0</v>
      </c>
      <c r="O14" s="67">
        <f t="shared" si="8"/>
        <v>0</v>
      </c>
      <c r="P14" s="68">
        <f t="shared" si="9"/>
        <v>0</v>
      </c>
      <c r="Q14" s="60"/>
      <c r="R14" s="118">
        <f t="shared" si="3"/>
        <v>0</v>
      </c>
      <c r="S14" s="67">
        <f t="shared" si="4"/>
        <v>0</v>
      </c>
    </row>
    <row r="15" spans="1:30" x14ac:dyDescent="0.3">
      <c r="A15" s="137">
        <v>475</v>
      </c>
      <c r="B15" s="60">
        <f>教師俸級表!AD16</f>
        <v>0</v>
      </c>
      <c r="C15" s="67">
        <f>教師俸級表!AE16</f>
        <v>0</v>
      </c>
      <c r="D15" s="67">
        <f>教師俸級表!AF16</f>
        <v>0</v>
      </c>
      <c r="E15" s="67">
        <f>教師俸級表!AG16</f>
        <v>0</v>
      </c>
      <c r="F15" s="67">
        <f>教師俸級表!AH16</f>
        <v>0</v>
      </c>
      <c r="G15" s="67">
        <f>教師俸級表!AI16</f>
        <v>0</v>
      </c>
      <c r="H15" s="67">
        <f>教師俸級表!AJ16</f>
        <v>0</v>
      </c>
      <c r="I15" s="194">
        <v>44970</v>
      </c>
      <c r="J15" s="118">
        <f t="shared" si="0"/>
        <v>0</v>
      </c>
      <c r="K15" s="67">
        <f t="shared" si="1"/>
        <v>0</v>
      </c>
      <c r="L15" s="67">
        <f t="shared" si="5"/>
        <v>0</v>
      </c>
      <c r="M15" s="67">
        <f t="shared" si="6"/>
        <v>0</v>
      </c>
      <c r="N15" s="67">
        <f t="shared" si="7"/>
        <v>0</v>
      </c>
      <c r="O15" s="67">
        <f t="shared" si="8"/>
        <v>0</v>
      </c>
      <c r="P15" s="68">
        <f t="shared" si="9"/>
        <v>0</v>
      </c>
      <c r="Q15" s="60"/>
      <c r="R15" s="118">
        <f t="shared" si="3"/>
        <v>0</v>
      </c>
      <c r="S15" s="67">
        <f t="shared" si="4"/>
        <v>0</v>
      </c>
    </row>
    <row r="16" spans="1:30" x14ac:dyDescent="0.3">
      <c r="A16" s="137">
        <v>450</v>
      </c>
      <c r="B16" s="60">
        <f>教師俸級表!AD17</f>
        <v>0</v>
      </c>
      <c r="C16" s="67">
        <f>教師俸級表!AE17</f>
        <v>0</v>
      </c>
      <c r="D16" s="67">
        <f>教師俸級表!AF17</f>
        <v>0</v>
      </c>
      <c r="E16" s="67">
        <f>教師俸級表!AG17</f>
        <v>0</v>
      </c>
      <c r="F16" s="67">
        <f>教師俸級表!AH17</f>
        <v>0</v>
      </c>
      <c r="G16" s="67">
        <f>教師俸級表!AI17</f>
        <v>0</v>
      </c>
      <c r="H16" s="67">
        <f>教師俸級表!AJ17</f>
        <v>0</v>
      </c>
      <c r="I16" s="194">
        <v>41900</v>
      </c>
      <c r="J16" s="118">
        <f t="shared" si="0"/>
        <v>0</v>
      </c>
      <c r="K16" s="67">
        <f t="shared" si="1"/>
        <v>0</v>
      </c>
      <c r="L16" s="67">
        <f t="shared" si="5"/>
        <v>0</v>
      </c>
      <c r="M16" s="67">
        <f t="shared" si="6"/>
        <v>0</v>
      </c>
      <c r="N16" s="67">
        <f t="shared" si="7"/>
        <v>0</v>
      </c>
      <c r="O16" s="67">
        <f t="shared" si="8"/>
        <v>0</v>
      </c>
      <c r="P16" s="68">
        <f t="shared" si="9"/>
        <v>0</v>
      </c>
      <c r="Q16" s="60"/>
      <c r="R16" s="118">
        <f t="shared" si="3"/>
        <v>0</v>
      </c>
      <c r="S16" s="67">
        <f t="shared" si="4"/>
        <v>0</v>
      </c>
    </row>
    <row r="17" spans="1:19" x14ac:dyDescent="0.3">
      <c r="A17" s="137">
        <v>430</v>
      </c>
      <c r="B17" s="60">
        <f>教師俸級表!AD18</f>
        <v>0</v>
      </c>
      <c r="C17" s="67">
        <f>教師俸級表!AE18</f>
        <v>0</v>
      </c>
      <c r="D17" s="67">
        <f>教師俸級表!AF18</f>
        <v>0</v>
      </c>
      <c r="E17" s="67">
        <f>教師俸級表!AG18</f>
        <v>0</v>
      </c>
      <c r="F17" s="67">
        <f>教師俸級表!AH18</f>
        <v>0</v>
      </c>
      <c r="G17" s="67">
        <f>教師俸級表!AI18</f>
        <v>0</v>
      </c>
      <c r="H17" s="67">
        <f>教師俸級表!AJ18</f>
        <v>0</v>
      </c>
      <c r="I17" s="194">
        <v>40760</v>
      </c>
      <c r="J17" s="118">
        <f t="shared" ref="J17:J30" si="10">B17*$I17*12</f>
        <v>0</v>
      </c>
      <c r="K17" s="67">
        <f t="shared" ref="K17:K42" si="11">C17*$I17*12</f>
        <v>0</v>
      </c>
      <c r="L17" s="67">
        <f t="shared" si="5"/>
        <v>0</v>
      </c>
      <c r="M17" s="67">
        <f t="shared" si="6"/>
        <v>0</v>
      </c>
      <c r="N17" s="67">
        <f t="shared" si="7"/>
        <v>0</v>
      </c>
      <c r="O17" s="67">
        <f t="shared" si="8"/>
        <v>0</v>
      </c>
      <c r="P17" s="68">
        <f t="shared" si="9"/>
        <v>0</v>
      </c>
      <c r="Q17" s="60"/>
      <c r="R17" s="118">
        <f t="shared" si="3"/>
        <v>0</v>
      </c>
      <c r="S17" s="67">
        <f t="shared" si="4"/>
        <v>0</v>
      </c>
    </row>
    <row r="18" spans="1:19" x14ac:dyDescent="0.3">
      <c r="A18" s="137">
        <v>410</v>
      </c>
      <c r="B18" s="60">
        <f>教師俸級表!AD19</f>
        <v>0</v>
      </c>
      <c r="C18" s="67">
        <f>教師俸級表!AE19</f>
        <v>0</v>
      </c>
      <c r="D18" s="67">
        <f>教師俸級表!AF19</f>
        <v>0</v>
      </c>
      <c r="E18" s="67">
        <f>教師俸級表!AG19</f>
        <v>0</v>
      </c>
      <c r="F18" s="67">
        <f>教師俸級表!AH19</f>
        <v>0</v>
      </c>
      <c r="G18" s="67">
        <f>教師俸級表!AI19</f>
        <v>0</v>
      </c>
      <c r="H18" s="67">
        <f>教師俸級表!AJ19</f>
        <v>0</v>
      </c>
      <c r="I18" s="194">
        <v>39610</v>
      </c>
      <c r="J18" s="118">
        <f t="shared" si="10"/>
        <v>0</v>
      </c>
      <c r="K18" s="67">
        <f t="shared" si="11"/>
        <v>0</v>
      </c>
      <c r="L18" s="67">
        <f t="shared" si="5"/>
        <v>0</v>
      </c>
      <c r="M18" s="67">
        <f t="shared" si="6"/>
        <v>0</v>
      </c>
      <c r="N18" s="67">
        <f t="shared" si="7"/>
        <v>0</v>
      </c>
      <c r="O18" s="67">
        <f t="shared" si="8"/>
        <v>0</v>
      </c>
      <c r="P18" s="68">
        <f t="shared" si="9"/>
        <v>0</v>
      </c>
      <c r="Q18" s="60"/>
      <c r="R18" s="118">
        <f t="shared" si="3"/>
        <v>0</v>
      </c>
      <c r="S18" s="67">
        <f t="shared" si="4"/>
        <v>0</v>
      </c>
    </row>
    <row r="19" spans="1:19" x14ac:dyDescent="0.3">
      <c r="A19" s="137">
        <v>390</v>
      </c>
      <c r="B19" s="60">
        <f>教師俸級表!AD20</f>
        <v>0</v>
      </c>
      <c r="C19" s="67">
        <f>教師俸級表!AE20</f>
        <v>0</v>
      </c>
      <c r="D19" s="67">
        <f>教師俸級表!AF20</f>
        <v>0</v>
      </c>
      <c r="E19" s="67">
        <f>教師俸級表!AG20</f>
        <v>0</v>
      </c>
      <c r="F19" s="67">
        <f>教師俸級表!AH20</f>
        <v>0</v>
      </c>
      <c r="G19" s="67">
        <f>教師俸級表!AI20</f>
        <v>0</v>
      </c>
      <c r="H19" s="67">
        <f>教師俸級表!AJ20</f>
        <v>0</v>
      </c>
      <c r="I19" s="194">
        <v>38460</v>
      </c>
      <c r="J19" s="118">
        <f t="shared" si="10"/>
        <v>0</v>
      </c>
      <c r="K19" s="67">
        <f t="shared" si="11"/>
        <v>0</v>
      </c>
      <c r="L19" s="67">
        <f t="shared" si="5"/>
        <v>0</v>
      </c>
      <c r="M19" s="67">
        <f t="shared" si="6"/>
        <v>0</v>
      </c>
      <c r="N19" s="67">
        <f t="shared" si="7"/>
        <v>0</v>
      </c>
      <c r="O19" s="67">
        <f t="shared" si="8"/>
        <v>0</v>
      </c>
      <c r="P19" s="68">
        <f t="shared" si="9"/>
        <v>0</v>
      </c>
      <c r="Q19" s="60"/>
      <c r="R19" s="118">
        <f t="shared" si="3"/>
        <v>0</v>
      </c>
      <c r="S19" s="67">
        <f t="shared" si="4"/>
        <v>0</v>
      </c>
    </row>
    <row r="20" spans="1:19" x14ac:dyDescent="0.3">
      <c r="A20" s="137">
        <v>370</v>
      </c>
      <c r="B20" s="60">
        <f>教師俸級表!AD21</f>
        <v>0</v>
      </c>
      <c r="C20" s="67">
        <f>教師俸級表!AE21</f>
        <v>0</v>
      </c>
      <c r="D20" s="67">
        <f>教師俸級表!AF21</f>
        <v>0</v>
      </c>
      <c r="E20" s="67">
        <f>教師俸級表!AG21</f>
        <v>0</v>
      </c>
      <c r="F20" s="67">
        <f>教師俸級表!AH21</f>
        <v>0</v>
      </c>
      <c r="G20" s="67">
        <f>教師俸級表!AI21</f>
        <v>0</v>
      </c>
      <c r="H20" s="67">
        <f>教師俸級表!AJ21</f>
        <v>0</v>
      </c>
      <c r="I20" s="194">
        <v>37310</v>
      </c>
      <c r="J20" s="118">
        <f t="shared" si="10"/>
        <v>0</v>
      </c>
      <c r="K20" s="67">
        <f t="shared" si="11"/>
        <v>0</v>
      </c>
      <c r="L20" s="67">
        <f t="shared" si="5"/>
        <v>0</v>
      </c>
      <c r="M20" s="67">
        <f t="shared" si="6"/>
        <v>0</v>
      </c>
      <c r="N20" s="67">
        <f t="shared" si="7"/>
        <v>0</v>
      </c>
      <c r="O20" s="67">
        <f t="shared" si="8"/>
        <v>0</v>
      </c>
      <c r="P20" s="68">
        <f t="shared" si="9"/>
        <v>0</v>
      </c>
      <c r="Q20" s="60"/>
      <c r="R20" s="118">
        <f t="shared" si="3"/>
        <v>0</v>
      </c>
      <c r="S20" s="67">
        <f t="shared" si="4"/>
        <v>0</v>
      </c>
    </row>
    <row r="21" spans="1:19" x14ac:dyDescent="0.3">
      <c r="A21" s="137">
        <v>350</v>
      </c>
      <c r="B21" s="60">
        <f>教師俸級表!AD22</f>
        <v>0</v>
      </c>
      <c r="C21" s="67">
        <f>教師俸級表!AE22</f>
        <v>0</v>
      </c>
      <c r="D21" s="67">
        <f>教師俸級表!AF22</f>
        <v>0</v>
      </c>
      <c r="E21" s="67">
        <f>教師俸級表!AG22</f>
        <v>0</v>
      </c>
      <c r="F21" s="67">
        <f>教師俸級表!AH22</f>
        <v>0</v>
      </c>
      <c r="G21" s="67">
        <f>教師俸級表!AI22</f>
        <v>0</v>
      </c>
      <c r="H21" s="67">
        <f>教師俸級表!AJ22</f>
        <v>0</v>
      </c>
      <c r="I21" s="194">
        <v>36160</v>
      </c>
      <c r="J21" s="118">
        <f t="shared" si="10"/>
        <v>0</v>
      </c>
      <c r="K21" s="67">
        <f t="shared" si="11"/>
        <v>0</v>
      </c>
      <c r="L21" s="67">
        <f t="shared" si="5"/>
        <v>0</v>
      </c>
      <c r="M21" s="67">
        <f t="shared" si="6"/>
        <v>0</v>
      </c>
      <c r="N21" s="67">
        <f t="shared" si="7"/>
        <v>0</v>
      </c>
      <c r="O21" s="67">
        <f t="shared" si="8"/>
        <v>0</v>
      </c>
      <c r="P21" s="68">
        <f t="shared" si="9"/>
        <v>0</v>
      </c>
      <c r="Q21" s="60"/>
      <c r="R21" s="118">
        <f t="shared" si="3"/>
        <v>0</v>
      </c>
      <c r="S21" s="67">
        <f t="shared" si="4"/>
        <v>0</v>
      </c>
    </row>
    <row r="22" spans="1:19" x14ac:dyDescent="0.3">
      <c r="A22" s="137">
        <v>330</v>
      </c>
      <c r="B22" s="60">
        <f>教師俸級表!AD23</f>
        <v>0</v>
      </c>
      <c r="C22" s="67">
        <f>教師俸級表!AE23</f>
        <v>0</v>
      </c>
      <c r="D22" s="67">
        <f>教師俸級表!AF23</f>
        <v>0</v>
      </c>
      <c r="E22" s="67">
        <f>教師俸級表!AG23</f>
        <v>0</v>
      </c>
      <c r="F22" s="67">
        <f>教師俸級表!AH23</f>
        <v>0</v>
      </c>
      <c r="G22" s="67">
        <f>教師俸級表!AI23</f>
        <v>0</v>
      </c>
      <c r="H22" s="67">
        <f>教師俸級表!AJ23</f>
        <v>0</v>
      </c>
      <c r="I22" s="194">
        <v>35010</v>
      </c>
      <c r="J22" s="118">
        <f t="shared" si="10"/>
        <v>0</v>
      </c>
      <c r="K22" s="67">
        <f t="shared" si="11"/>
        <v>0</v>
      </c>
      <c r="L22" s="67">
        <f t="shared" si="5"/>
        <v>0</v>
      </c>
      <c r="M22" s="67">
        <f t="shared" si="6"/>
        <v>0</v>
      </c>
      <c r="N22" s="67">
        <f t="shared" si="7"/>
        <v>0</v>
      </c>
      <c r="O22" s="67">
        <f t="shared" si="8"/>
        <v>0</v>
      </c>
      <c r="P22" s="68">
        <f t="shared" si="9"/>
        <v>0</v>
      </c>
      <c r="Q22" s="60"/>
      <c r="R22" s="118">
        <f t="shared" si="3"/>
        <v>0</v>
      </c>
      <c r="S22" s="67">
        <f t="shared" si="4"/>
        <v>0</v>
      </c>
    </row>
    <row r="23" spans="1:19" x14ac:dyDescent="0.3">
      <c r="A23" s="137">
        <v>310</v>
      </c>
      <c r="B23" s="60">
        <f>教師俸級表!AD24</f>
        <v>0</v>
      </c>
      <c r="C23" s="67">
        <f>教師俸級表!AE24</f>
        <v>0</v>
      </c>
      <c r="D23" s="67">
        <f>教師俸級表!AF24</f>
        <v>0</v>
      </c>
      <c r="E23" s="67">
        <f>教師俸級表!AG24</f>
        <v>0</v>
      </c>
      <c r="F23" s="67">
        <f>教師俸級表!AH24</f>
        <v>0</v>
      </c>
      <c r="G23" s="67">
        <f>教師俸級表!AI24</f>
        <v>0</v>
      </c>
      <c r="H23" s="67">
        <f>教師俸級表!AJ24</f>
        <v>0</v>
      </c>
      <c r="I23" s="194">
        <v>33860</v>
      </c>
      <c r="J23" s="118">
        <f t="shared" si="10"/>
        <v>0</v>
      </c>
      <c r="K23" s="67">
        <f t="shared" si="11"/>
        <v>0</v>
      </c>
      <c r="L23" s="67">
        <f t="shared" si="5"/>
        <v>0</v>
      </c>
      <c r="M23" s="67">
        <f t="shared" si="6"/>
        <v>0</v>
      </c>
      <c r="N23" s="67">
        <f t="shared" si="7"/>
        <v>0</v>
      </c>
      <c r="O23" s="67">
        <f t="shared" si="8"/>
        <v>0</v>
      </c>
      <c r="P23" s="68">
        <f t="shared" si="9"/>
        <v>0</v>
      </c>
      <c r="Q23" s="60"/>
      <c r="R23" s="118">
        <f t="shared" si="3"/>
        <v>0</v>
      </c>
      <c r="S23" s="67">
        <f t="shared" si="4"/>
        <v>0</v>
      </c>
    </row>
    <row r="24" spans="1:19" x14ac:dyDescent="0.3">
      <c r="A24" s="137">
        <v>290</v>
      </c>
      <c r="B24" s="60">
        <f>教師俸級表!AD25</f>
        <v>0</v>
      </c>
      <c r="C24" s="67">
        <f>教師俸級表!AE25</f>
        <v>0</v>
      </c>
      <c r="D24" s="67">
        <f>教師俸級表!AF25</f>
        <v>0</v>
      </c>
      <c r="E24" s="67">
        <f>教師俸級表!AG25</f>
        <v>0</v>
      </c>
      <c r="F24" s="67">
        <f>教師俸級表!AH25</f>
        <v>0</v>
      </c>
      <c r="G24" s="67">
        <f>教師俸級表!AI25</f>
        <v>0</v>
      </c>
      <c r="H24" s="67">
        <f>教師俸級表!AJ25</f>
        <v>0</v>
      </c>
      <c r="I24" s="194">
        <v>32710</v>
      </c>
      <c r="J24" s="118">
        <f t="shared" si="10"/>
        <v>0</v>
      </c>
      <c r="K24" s="67">
        <f t="shared" si="11"/>
        <v>0</v>
      </c>
      <c r="L24" s="67">
        <f t="shared" si="5"/>
        <v>0</v>
      </c>
      <c r="M24" s="67">
        <f t="shared" si="6"/>
        <v>0</v>
      </c>
      <c r="N24" s="67">
        <f t="shared" si="7"/>
        <v>0</v>
      </c>
      <c r="O24" s="67">
        <f t="shared" si="8"/>
        <v>0</v>
      </c>
      <c r="P24" s="68">
        <f t="shared" si="9"/>
        <v>0</v>
      </c>
      <c r="Q24" s="60"/>
      <c r="R24" s="118">
        <f t="shared" si="3"/>
        <v>0</v>
      </c>
      <c r="S24" s="67">
        <f t="shared" si="4"/>
        <v>0</v>
      </c>
    </row>
    <row r="25" spans="1:19" x14ac:dyDescent="0.3">
      <c r="A25" s="137">
        <v>275</v>
      </c>
      <c r="B25" s="60">
        <f>教師俸級表!AD26</f>
        <v>0</v>
      </c>
      <c r="C25" s="67">
        <f>教師俸級表!AE26</f>
        <v>0</v>
      </c>
      <c r="D25" s="67">
        <f>教師俸級表!AF26</f>
        <v>0</v>
      </c>
      <c r="E25" s="67">
        <f>教師俸級表!AG26</f>
        <v>0</v>
      </c>
      <c r="F25" s="67">
        <f>教師俸級表!AH26</f>
        <v>0</v>
      </c>
      <c r="G25" s="67">
        <f>教師俸級表!AI26</f>
        <v>0</v>
      </c>
      <c r="H25" s="67">
        <f>教師俸級表!AJ26</f>
        <v>0</v>
      </c>
      <c r="I25" s="194">
        <v>31560</v>
      </c>
      <c r="J25" s="118">
        <f t="shared" si="10"/>
        <v>0</v>
      </c>
      <c r="K25" s="67">
        <f t="shared" si="11"/>
        <v>0</v>
      </c>
      <c r="L25" s="67">
        <f t="shared" si="5"/>
        <v>0</v>
      </c>
      <c r="M25" s="67">
        <f t="shared" si="6"/>
        <v>0</v>
      </c>
      <c r="N25" s="67">
        <f t="shared" si="7"/>
        <v>0</v>
      </c>
      <c r="O25" s="67">
        <f t="shared" si="8"/>
        <v>0</v>
      </c>
      <c r="P25" s="68">
        <f t="shared" si="9"/>
        <v>0</v>
      </c>
      <c r="Q25" s="60"/>
      <c r="R25" s="118">
        <f t="shared" si="3"/>
        <v>0</v>
      </c>
      <c r="S25" s="67">
        <f t="shared" si="4"/>
        <v>0</v>
      </c>
    </row>
    <row r="26" spans="1:19" x14ac:dyDescent="0.3">
      <c r="A26" s="137">
        <v>260</v>
      </c>
      <c r="B26" s="60">
        <f>教師俸級表!AD27</f>
        <v>0</v>
      </c>
      <c r="C26" s="67">
        <f>教師俸級表!AE27</f>
        <v>0</v>
      </c>
      <c r="D26" s="67">
        <f>教師俸級表!AF27</f>
        <v>0</v>
      </c>
      <c r="E26" s="67">
        <f>教師俸級表!AG27</f>
        <v>0</v>
      </c>
      <c r="F26" s="67">
        <f>教師俸級表!AH27</f>
        <v>0</v>
      </c>
      <c r="G26" s="67">
        <f>教師俸級表!AI27</f>
        <v>0</v>
      </c>
      <c r="H26" s="67">
        <f>教師俸級表!AJ27</f>
        <v>0</v>
      </c>
      <c r="I26" s="194">
        <v>30410</v>
      </c>
      <c r="J26" s="118">
        <f t="shared" si="10"/>
        <v>0</v>
      </c>
      <c r="K26" s="67">
        <f t="shared" si="11"/>
        <v>0</v>
      </c>
      <c r="L26" s="67">
        <f t="shared" si="5"/>
        <v>0</v>
      </c>
      <c r="M26" s="67">
        <f t="shared" si="6"/>
        <v>0</v>
      </c>
      <c r="N26" s="67">
        <f t="shared" si="7"/>
        <v>0</v>
      </c>
      <c r="O26" s="67">
        <f t="shared" si="8"/>
        <v>0</v>
      </c>
      <c r="P26" s="68">
        <f t="shared" si="9"/>
        <v>0</v>
      </c>
      <c r="Q26" s="60"/>
      <c r="R26" s="118">
        <f t="shared" si="3"/>
        <v>0</v>
      </c>
      <c r="S26" s="67">
        <f t="shared" si="4"/>
        <v>0</v>
      </c>
    </row>
    <row r="27" spans="1:19" x14ac:dyDescent="0.3">
      <c r="A27" s="137">
        <v>245</v>
      </c>
      <c r="B27" s="60">
        <f>教師俸級表!AD28</f>
        <v>0</v>
      </c>
      <c r="C27" s="67">
        <f>教師俸級表!AE28</f>
        <v>0</v>
      </c>
      <c r="D27" s="67">
        <f>教師俸級表!AF28</f>
        <v>0</v>
      </c>
      <c r="E27" s="67">
        <f>教師俸級表!AG28</f>
        <v>0</v>
      </c>
      <c r="F27" s="67">
        <f>教師俸級表!AH28</f>
        <v>0</v>
      </c>
      <c r="G27" s="67">
        <f>教師俸級表!AI28</f>
        <v>0</v>
      </c>
      <c r="H27" s="67">
        <f>教師俸級表!AJ28</f>
        <v>0</v>
      </c>
      <c r="I27" s="194">
        <v>29270</v>
      </c>
      <c r="J27" s="118">
        <f t="shared" si="10"/>
        <v>0</v>
      </c>
      <c r="K27" s="67">
        <f t="shared" si="11"/>
        <v>0</v>
      </c>
      <c r="L27" s="67">
        <f t="shared" si="5"/>
        <v>0</v>
      </c>
      <c r="M27" s="67">
        <f t="shared" si="6"/>
        <v>0</v>
      </c>
      <c r="N27" s="67">
        <f t="shared" si="7"/>
        <v>0</v>
      </c>
      <c r="O27" s="67">
        <f t="shared" si="8"/>
        <v>0</v>
      </c>
      <c r="P27" s="68">
        <f t="shared" si="9"/>
        <v>0</v>
      </c>
      <c r="Q27" s="60"/>
      <c r="R27" s="118">
        <f t="shared" si="3"/>
        <v>0</v>
      </c>
      <c r="S27" s="67">
        <f t="shared" si="4"/>
        <v>0</v>
      </c>
    </row>
    <row r="28" spans="1:19" x14ac:dyDescent="0.3">
      <c r="A28" s="137">
        <v>230</v>
      </c>
      <c r="B28" s="60">
        <f>教師俸級表!AD29</f>
        <v>0</v>
      </c>
      <c r="C28" s="67">
        <f>教師俸級表!AE29</f>
        <v>0</v>
      </c>
      <c r="D28" s="67">
        <f>教師俸級表!AF29</f>
        <v>0</v>
      </c>
      <c r="E28" s="67">
        <f>教師俸級表!AG29</f>
        <v>0</v>
      </c>
      <c r="F28" s="67">
        <f>教師俸級表!AH29</f>
        <v>0</v>
      </c>
      <c r="G28" s="67">
        <f>教師俸級表!AI29</f>
        <v>0</v>
      </c>
      <c r="H28" s="67">
        <f>教師俸級表!AJ29</f>
        <v>0</v>
      </c>
      <c r="I28" s="194">
        <v>28120</v>
      </c>
      <c r="J28" s="118">
        <f t="shared" si="10"/>
        <v>0</v>
      </c>
      <c r="K28" s="67">
        <f t="shared" si="11"/>
        <v>0</v>
      </c>
      <c r="L28" s="67">
        <f t="shared" si="5"/>
        <v>0</v>
      </c>
      <c r="M28" s="67">
        <f t="shared" si="6"/>
        <v>0</v>
      </c>
      <c r="N28" s="67">
        <f t="shared" si="7"/>
        <v>0</v>
      </c>
      <c r="O28" s="67">
        <f t="shared" si="8"/>
        <v>0</v>
      </c>
      <c r="P28" s="68">
        <f t="shared" si="9"/>
        <v>0</v>
      </c>
      <c r="Q28" s="60"/>
      <c r="R28" s="118">
        <f t="shared" si="3"/>
        <v>0</v>
      </c>
      <c r="S28" s="67">
        <f t="shared" si="4"/>
        <v>0</v>
      </c>
    </row>
    <row r="29" spans="1:19" x14ac:dyDescent="0.3">
      <c r="A29" s="137">
        <v>220</v>
      </c>
      <c r="B29" s="60">
        <f>教師俸級表!AD30</f>
        <v>0</v>
      </c>
      <c r="C29" s="67">
        <f>教師俸級表!AE30</f>
        <v>0</v>
      </c>
      <c r="D29" s="67">
        <f>教師俸級表!AF30</f>
        <v>0</v>
      </c>
      <c r="E29" s="67">
        <f>教師俸級表!AG30</f>
        <v>0</v>
      </c>
      <c r="F29" s="67">
        <f>教師俸級表!AH30</f>
        <v>0</v>
      </c>
      <c r="G29" s="67">
        <f>教師俸級表!AI30</f>
        <v>0</v>
      </c>
      <c r="H29" s="67">
        <f>教師俸級表!AJ30</f>
        <v>0</v>
      </c>
      <c r="I29" s="194">
        <v>27350</v>
      </c>
      <c r="J29" s="118">
        <f>B29*$I29*12</f>
        <v>0</v>
      </c>
      <c r="K29" s="67">
        <f t="shared" si="11"/>
        <v>0</v>
      </c>
      <c r="L29" s="67">
        <f t="shared" si="5"/>
        <v>0</v>
      </c>
      <c r="M29" s="67">
        <f t="shared" si="6"/>
        <v>0</v>
      </c>
      <c r="N29" s="67">
        <f t="shared" si="7"/>
        <v>0</v>
      </c>
      <c r="O29" s="67">
        <f t="shared" si="8"/>
        <v>0</v>
      </c>
      <c r="P29" s="68">
        <f t="shared" si="9"/>
        <v>0</v>
      </c>
      <c r="Q29" s="60"/>
      <c r="R29" s="118">
        <f t="shared" si="3"/>
        <v>0</v>
      </c>
      <c r="S29" s="67">
        <f t="shared" si="4"/>
        <v>0</v>
      </c>
    </row>
    <row r="30" spans="1:19" x14ac:dyDescent="0.3">
      <c r="A30" s="137">
        <v>210</v>
      </c>
      <c r="B30" s="60">
        <f>教師俸級表!AD31</f>
        <v>0</v>
      </c>
      <c r="C30" s="67">
        <f>教師俸級表!AE31</f>
        <v>0</v>
      </c>
      <c r="D30" s="67">
        <f>教師俸級表!AF31</f>
        <v>0</v>
      </c>
      <c r="E30" s="67">
        <f>教師俸級表!AG31</f>
        <v>0</v>
      </c>
      <c r="F30" s="67">
        <f>教師俸級表!AH31</f>
        <v>0</v>
      </c>
      <c r="G30" s="67">
        <f>教師俸級表!AI31</f>
        <v>0</v>
      </c>
      <c r="H30" s="67">
        <f>教師俸級表!AJ31</f>
        <v>0</v>
      </c>
      <c r="I30" s="194">
        <v>26580</v>
      </c>
      <c r="J30" s="118">
        <f t="shared" si="10"/>
        <v>0</v>
      </c>
      <c r="K30" s="67">
        <f t="shared" si="11"/>
        <v>0</v>
      </c>
      <c r="L30" s="67">
        <f t="shared" si="5"/>
        <v>0</v>
      </c>
      <c r="M30" s="67">
        <f t="shared" si="6"/>
        <v>0</v>
      </c>
      <c r="N30" s="67">
        <f t="shared" si="7"/>
        <v>0</v>
      </c>
      <c r="O30" s="67">
        <f t="shared" si="8"/>
        <v>0</v>
      </c>
      <c r="P30" s="68">
        <f t="shared" si="9"/>
        <v>0</v>
      </c>
      <c r="Q30" s="60"/>
      <c r="R30" s="118">
        <f>SUM(B30:H30)</f>
        <v>0</v>
      </c>
      <c r="S30" s="67">
        <f t="shared" si="4"/>
        <v>0</v>
      </c>
    </row>
    <row r="31" spans="1:19" x14ac:dyDescent="0.3">
      <c r="A31" s="137">
        <v>200</v>
      </c>
      <c r="B31" s="60">
        <f>教師俸級表!AD32</f>
        <v>0</v>
      </c>
      <c r="C31" s="67">
        <f>教師俸級表!AE32</f>
        <v>0</v>
      </c>
      <c r="D31" s="67">
        <f>教師俸級表!AF32</f>
        <v>0</v>
      </c>
      <c r="E31" s="67">
        <f>教師俸級表!AG32</f>
        <v>0</v>
      </c>
      <c r="F31" s="67">
        <f>教師俸級表!AH32</f>
        <v>0</v>
      </c>
      <c r="G31" s="67">
        <f>教師俸級表!AI32</f>
        <v>0</v>
      </c>
      <c r="H31" s="67">
        <f>教師俸級表!AJ32</f>
        <v>0</v>
      </c>
      <c r="I31" s="194">
        <v>25820</v>
      </c>
      <c r="J31" s="118">
        <f t="shared" ref="J31:J42" si="12">B31*$I31*12</f>
        <v>0</v>
      </c>
      <c r="K31" s="67">
        <f t="shared" si="11"/>
        <v>0</v>
      </c>
      <c r="L31" s="67">
        <f t="shared" ref="L31:L42" si="13">D31*$I31*12</f>
        <v>0</v>
      </c>
      <c r="M31" s="67">
        <f t="shared" ref="M31:M42" si="14">E31*$I31*12</f>
        <v>0</v>
      </c>
      <c r="N31" s="67">
        <f t="shared" ref="N31:N42" si="15">F31*$I31*12</f>
        <v>0</v>
      </c>
      <c r="O31" s="67">
        <f t="shared" ref="O31:O42" si="16">G31*$I31*12</f>
        <v>0</v>
      </c>
      <c r="P31" s="68">
        <f t="shared" ref="P31:P42" si="17">H31*$I31*12</f>
        <v>0</v>
      </c>
      <c r="Q31" s="60"/>
      <c r="R31" s="118">
        <f t="shared" ref="R31:R42" si="18">SUM(B31:H31)</f>
        <v>0</v>
      </c>
      <c r="S31" s="67">
        <f t="shared" si="4"/>
        <v>0</v>
      </c>
    </row>
    <row r="32" spans="1:19" x14ac:dyDescent="0.3">
      <c r="A32" s="137">
        <v>190</v>
      </c>
      <c r="B32" s="60">
        <f>教師俸級表!AD33</f>
        <v>0</v>
      </c>
      <c r="C32" s="67">
        <f>教師俸級表!AE33</f>
        <v>0</v>
      </c>
      <c r="D32" s="67">
        <f>教師俸級表!AF33</f>
        <v>0</v>
      </c>
      <c r="E32" s="67">
        <f>教師俸級表!AG33</f>
        <v>0</v>
      </c>
      <c r="F32" s="67">
        <f>教師俸級表!AH33</f>
        <v>0</v>
      </c>
      <c r="G32" s="67">
        <f>教師俸級表!AI33</f>
        <v>0</v>
      </c>
      <c r="H32" s="67">
        <f>教師俸級表!AJ33</f>
        <v>0</v>
      </c>
      <c r="I32" s="194">
        <v>25050</v>
      </c>
      <c r="J32" s="118">
        <f t="shared" si="12"/>
        <v>0</v>
      </c>
      <c r="K32" s="67">
        <f t="shared" si="11"/>
        <v>0</v>
      </c>
      <c r="L32" s="67">
        <f t="shared" si="13"/>
        <v>0</v>
      </c>
      <c r="M32" s="67">
        <f t="shared" si="14"/>
        <v>0</v>
      </c>
      <c r="N32" s="67">
        <f t="shared" si="15"/>
        <v>0</v>
      </c>
      <c r="O32" s="67">
        <f t="shared" si="16"/>
        <v>0</v>
      </c>
      <c r="P32" s="68">
        <f t="shared" si="17"/>
        <v>0</v>
      </c>
      <c r="Q32" s="60"/>
      <c r="R32" s="118">
        <f t="shared" si="18"/>
        <v>0</v>
      </c>
      <c r="S32" s="67">
        <f t="shared" si="4"/>
        <v>0</v>
      </c>
    </row>
    <row r="33" spans="1:19" x14ac:dyDescent="0.3">
      <c r="A33" s="137">
        <v>180</v>
      </c>
      <c r="B33" s="60">
        <f>教師俸級表!AD34</f>
        <v>0</v>
      </c>
      <c r="C33" s="67">
        <f>教師俸級表!AE34</f>
        <v>0</v>
      </c>
      <c r="D33" s="67">
        <f>教師俸級表!AF34</f>
        <v>0</v>
      </c>
      <c r="E33" s="67">
        <f>教師俸級表!AG34</f>
        <v>0</v>
      </c>
      <c r="F33" s="67">
        <f>教師俸級表!AH34</f>
        <v>0</v>
      </c>
      <c r="G33" s="67">
        <f>教師俸級表!AI34</f>
        <v>0</v>
      </c>
      <c r="H33" s="67">
        <f>教師俸級表!AJ34</f>
        <v>0</v>
      </c>
      <c r="I33" s="194">
        <v>24290</v>
      </c>
      <c r="J33" s="118">
        <f t="shared" si="12"/>
        <v>0</v>
      </c>
      <c r="K33" s="67">
        <f t="shared" si="11"/>
        <v>0</v>
      </c>
      <c r="L33" s="67">
        <f t="shared" si="13"/>
        <v>0</v>
      </c>
      <c r="M33" s="67">
        <f t="shared" si="14"/>
        <v>0</v>
      </c>
      <c r="N33" s="67">
        <f t="shared" si="15"/>
        <v>0</v>
      </c>
      <c r="O33" s="67">
        <f t="shared" si="16"/>
        <v>0</v>
      </c>
      <c r="P33" s="68">
        <f t="shared" si="17"/>
        <v>0</v>
      </c>
      <c r="Q33" s="60"/>
      <c r="R33" s="118">
        <f t="shared" si="18"/>
        <v>0</v>
      </c>
      <c r="S33" s="67">
        <f t="shared" si="4"/>
        <v>0</v>
      </c>
    </row>
    <row r="34" spans="1:19" x14ac:dyDescent="0.3">
      <c r="A34" s="137">
        <v>170</v>
      </c>
      <c r="B34" s="60">
        <f>教師俸級表!AD35</f>
        <v>0</v>
      </c>
      <c r="C34" s="67">
        <f>教師俸級表!AE35</f>
        <v>0</v>
      </c>
      <c r="D34" s="67">
        <f>教師俸級表!AF35</f>
        <v>0</v>
      </c>
      <c r="E34" s="67">
        <f>教師俸級表!AG35</f>
        <v>0</v>
      </c>
      <c r="F34" s="67">
        <f>教師俸級表!AH35</f>
        <v>0</v>
      </c>
      <c r="G34" s="67">
        <f>教師俸級表!AI35</f>
        <v>0</v>
      </c>
      <c r="H34" s="67">
        <f>教師俸級表!AJ35</f>
        <v>0</v>
      </c>
      <c r="I34" s="194">
        <v>23520</v>
      </c>
      <c r="J34" s="118">
        <f t="shared" si="12"/>
        <v>0</v>
      </c>
      <c r="K34" s="67">
        <f t="shared" si="11"/>
        <v>0</v>
      </c>
      <c r="L34" s="67">
        <f t="shared" si="13"/>
        <v>0</v>
      </c>
      <c r="M34" s="67">
        <f t="shared" si="14"/>
        <v>0</v>
      </c>
      <c r="N34" s="67">
        <f t="shared" si="15"/>
        <v>0</v>
      </c>
      <c r="O34" s="67">
        <f t="shared" si="16"/>
        <v>0</v>
      </c>
      <c r="P34" s="68">
        <f t="shared" si="17"/>
        <v>0</v>
      </c>
      <c r="Q34" s="60"/>
      <c r="R34" s="118">
        <f t="shared" si="18"/>
        <v>0</v>
      </c>
      <c r="S34" s="67">
        <f t="shared" si="4"/>
        <v>0</v>
      </c>
    </row>
    <row r="35" spans="1:19" x14ac:dyDescent="0.3">
      <c r="A35" s="137">
        <v>160</v>
      </c>
      <c r="B35" s="60">
        <f>教師俸級表!AD36</f>
        <v>0</v>
      </c>
      <c r="C35" s="67">
        <f>教師俸級表!AE36</f>
        <v>0</v>
      </c>
      <c r="D35" s="67">
        <f>教師俸級表!AF36</f>
        <v>0</v>
      </c>
      <c r="E35" s="67">
        <f>教師俸級表!AG36</f>
        <v>0</v>
      </c>
      <c r="F35" s="67">
        <f>教師俸級表!AH36</f>
        <v>0</v>
      </c>
      <c r="G35" s="67">
        <f>教師俸級表!AI36</f>
        <v>0</v>
      </c>
      <c r="H35" s="67">
        <f>教師俸級表!AJ36</f>
        <v>0</v>
      </c>
      <c r="I35" s="194">
        <v>22750</v>
      </c>
      <c r="J35" s="118">
        <f t="shared" si="12"/>
        <v>0</v>
      </c>
      <c r="K35" s="67">
        <f t="shared" si="11"/>
        <v>0</v>
      </c>
      <c r="L35" s="67">
        <f t="shared" si="13"/>
        <v>0</v>
      </c>
      <c r="M35" s="67">
        <f t="shared" si="14"/>
        <v>0</v>
      </c>
      <c r="N35" s="67">
        <f t="shared" si="15"/>
        <v>0</v>
      </c>
      <c r="O35" s="67">
        <f t="shared" si="16"/>
        <v>0</v>
      </c>
      <c r="P35" s="68">
        <f t="shared" si="17"/>
        <v>0</v>
      </c>
      <c r="Q35" s="60"/>
      <c r="R35" s="118">
        <f t="shared" si="18"/>
        <v>0</v>
      </c>
      <c r="S35" s="67">
        <f t="shared" si="4"/>
        <v>0</v>
      </c>
    </row>
    <row r="36" spans="1:19" x14ac:dyDescent="0.3">
      <c r="A36" s="137">
        <v>150</v>
      </c>
      <c r="B36" s="60">
        <f>教師俸級表!AD37</f>
        <v>0</v>
      </c>
      <c r="C36" s="67">
        <f>教師俸級表!AE37</f>
        <v>0</v>
      </c>
      <c r="D36" s="67">
        <f>教師俸級表!AF37</f>
        <v>0</v>
      </c>
      <c r="E36" s="67">
        <f>教師俸級表!AG37</f>
        <v>0</v>
      </c>
      <c r="F36" s="67">
        <f>教師俸級表!AH37</f>
        <v>0</v>
      </c>
      <c r="G36" s="67">
        <f>教師俸級表!AI37</f>
        <v>0</v>
      </c>
      <c r="H36" s="67">
        <f>教師俸級表!AJ37</f>
        <v>0</v>
      </c>
      <c r="I36" s="194">
        <v>21990</v>
      </c>
      <c r="J36" s="118">
        <f t="shared" si="12"/>
        <v>0</v>
      </c>
      <c r="K36" s="67">
        <f t="shared" si="11"/>
        <v>0</v>
      </c>
      <c r="L36" s="67">
        <f t="shared" si="13"/>
        <v>0</v>
      </c>
      <c r="M36" s="67">
        <f t="shared" si="14"/>
        <v>0</v>
      </c>
      <c r="N36" s="67">
        <f t="shared" si="15"/>
        <v>0</v>
      </c>
      <c r="O36" s="67">
        <f t="shared" si="16"/>
        <v>0</v>
      </c>
      <c r="P36" s="68">
        <f t="shared" si="17"/>
        <v>0</v>
      </c>
      <c r="Q36" s="60"/>
      <c r="R36" s="118">
        <f t="shared" si="18"/>
        <v>0</v>
      </c>
      <c r="S36" s="67">
        <f t="shared" si="4"/>
        <v>0</v>
      </c>
    </row>
    <row r="37" spans="1:19" x14ac:dyDescent="0.3">
      <c r="A37" s="137">
        <v>140</v>
      </c>
      <c r="B37" s="60">
        <f>教師俸級表!AD38</f>
        <v>0</v>
      </c>
      <c r="C37" s="67">
        <f>教師俸級表!AE38</f>
        <v>0</v>
      </c>
      <c r="D37" s="67">
        <f>教師俸級表!AF38</f>
        <v>0</v>
      </c>
      <c r="E37" s="67">
        <f>教師俸級表!AG38</f>
        <v>0</v>
      </c>
      <c r="F37" s="67">
        <f>教師俸級表!AH38</f>
        <v>0</v>
      </c>
      <c r="G37" s="67">
        <f>教師俸級表!AI38</f>
        <v>0</v>
      </c>
      <c r="H37" s="67">
        <f>教師俸級表!AJ38</f>
        <v>0</v>
      </c>
      <c r="I37" s="194">
        <v>21220</v>
      </c>
      <c r="J37" s="118">
        <f t="shared" si="12"/>
        <v>0</v>
      </c>
      <c r="K37" s="67">
        <f t="shared" si="11"/>
        <v>0</v>
      </c>
      <c r="L37" s="67">
        <f t="shared" si="13"/>
        <v>0</v>
      </c>
      <c r="M37" s="67">
        <f t="shared" si="14"/>
        <v>0</v>
      </c>
      <c r="N37" s="67">
        <f t="shared" si="15"/>
        <v>0</v>
      </c>
      <c r="O37" s="67">
        <f t="shared" si="16"/>
        <v>0</v>
      </c>
      <c r="P37" s="68">
        <f t="shared" si="17"/>
        <v>0</v>
      </c>
      <c r="Q37" s="60"/>
      <c r="R37" s="118">
        <f t="shared" si="18"/>
        <v>0</v>
      </c>
      <c r="S37" s="67">
        <f t="shared" si="4"/>
        <v>0</v>
      </c>
    </row>
    <row r="38" spans="1:19" x14ac:dyDescent="0.3">
      <c r="A38" s="137">
        <v>130</v>
      </c>
      <c r="B38" s="60">
        <f>教師俸級表!AD39</f>
        <v>0</v>
      </c>
      <c r="C38" s="67">
        <f>教師俸級表!AE39</f>
        <v>0</v>
      </c>
      <c r="D38" s="67">
        <f>教師俸級表!AF39</f>
        <v>0</v>
      </c>
      <c r="E38" s="67">
        <f>教師俸級表!AG39</f>
        <v>0</v>
      </c>
      <c r="F38" s="67">
        <f>教師俸級表!AH39</f>
        <v>0</v>
      </c>
      <c r="G38" s="67">
        <f>教師俸級表!AI39</f>
        <v>0</v>
      </c>
      <c r="H38" s="67">
        <f>教師俸級表!AJ39</f>
        <v>0</v>
      </c>
      <c r="I38" s="194">
        <v>20460</v>
      </c>
      <c r="J38" s="118">
        <f t="shared" si="12"/>
        <v>0</v>
      </c>
      <c r="K38" s="67">
        <f t="shared" si="11"/>
        <v>0</v>
      </c>
      <c r="L38" s="67">
        <f t="shared" si="13"/>
        <v>0</v>
      </c>
      <c r="M38" s="67">
        <f t="shared" si="14"/>
        <v>0</v>
      </c>
      <c r="N38" s="67">
        <f t="shared" si="15"/>
        <v>0</v>
      </c>
      <c r="O38" s="67">
        <f t="shared" si="16"/>
        <v>0</v>
      </c>
      <c r="P38" s="68">
        <f t="shared" si="17"/>
        <v>0</v>
      </c>
      <c r="Q38" s="60"/>
      <c r="R38" s="118">
        <f t="shared" si="18"/>
        <v>0</v>
      </c>
      <c r="S38" s="67">
        <f t="shared" si="4"/>
        <v>0</v>
      </c>
    </row>
    <row r="39" spans="1:19" x14ac:dyDescent="0.3">
      <c r="A39" s="137">
        <v>120</v>
      </c>
      <c r="B39" s="60">
        <f>教師俸級表!AD40</f>
        <v>0</v>
      </c>
      <c r="C39" s="67">
        <f>教師俸級表!AE40</f>
        <v>0</v>
      </c>
      <c r="D39" s="67">
        <f>教師俸級表!AF40</f>
        <v>0</v>
      </c>
      <c r="E39" s="67">
        <f>教師俸級表!AG40</f>
        <v>0</v>
      </c>
      <c r="F39" s="67">
        <f>教師俸級表!AH40</f>
        <v>0</v>
      </c>
      <c r="G39" s="67">
        <f>教師俸級表!AI40</f>
        <v>0</v>
      </c>
      <c r="H39" s="67">
        <f>教師俸級表!AJ40</f>
        <v>0</v>
      </c>
      <c r="I39" s="194">
        <v>19690</v>
      </c>
      <c r="J39" s="118">
        <f t="shared" si="12"/>
        <v>0</v>
      </c>
      <c r="K39" s="67">
        <f t="shared" si="11"/>
        <v>0</v>
      </c>
      <c r="L39" s="67">
        <f t="shared" si="13"/>
        <v>0</v>
      </c>
      <c r="M39" s="67">
        <f t="shared" si="14"/>
        <v>0</v>
      </c>
      <c r="N39" s="67">
        <f t="shared" si="15"/>
        <v>0</v>
      </c>
      <c r="O39" s="67">
        <f t="shared" si="16"/>
        <v>0</v>
      </c>
      <c r="P39" s="68">
        <f t="shared" si="17"/>
        <v>0</v>
      </c>
      <c r="Q39" s="60"/>
      <c r="R39" s="118">
        <f t="shared" si="18"/>
        <v>0</v>
      </c>
      <c r="S39" s="67">
        <f t="shared" si="4"/>
        <v>0</v>
      </c>
    </row>
    <row r="40" spans="1:19" x14ac:dyDescent="0.3">
      <c r="A40" s="137">
        <v>110</v>
      </c>
      <c r="B40" s="60">
        <f>教師俸級表!AD41</f>
        <v>0</v>
      </c>
      <c r="C40" s="67">
        <f>教師俸級表!AE41</f>
        <v>0</v>
      </c>
      <c r="D40" s="67">
        <f>教師俸級表!AF41</f>
        <v>0</v>
      </c>
      <c r="E40" s="67">
        <f>教師俸級表!AG41</f>
        <v>0</v>
      </c>
      <c r="F40" s="67">
        <f>教師俸級表!AH41</f>
        <v>0</v>
      </c>
      <c r="G40" s="67">
        <f>教師俸級表!AI41</f>
        <v>0</v>
      </c>
      <c r="H40" s="67">
        <f>教師俸級表!AJ41</f>
        <v>0</v>
      </c>
      <c r="I40" s="194">
        <v>18920</v>
      </c>
      <c r="J40" s="118">
        <f t="shared" si="12"/>
        <v>0</v>
      </c>
      <c r="K40" s="67">
        <f t="shared" si="11"/>
        <v>0</v>
      </c>
      <c r="L40" s="67">
        <f t="shared" si="13"/>
        <v>0</v>
      </c>
      <c r="M40" s="67">
        <f t="shared" si="14"/>
        <v>0</v>
      </c>
      <c r="N40" s="67">
        <f t="shared" si="15"/>
        <v>0</v>
      </c>
      <c r="O40" s="67">
        <f t="shared" si="16"/>
        <v>0</v>
      </c>
      <c r="P40" s="68">
        <f t="shared" si="17"/>
        <v>0</v>
      </c>
      <c r="Q40" s="60"/>
      <c r="R40" s="118">
        <f t="shared" si="18"/>
        <v>0</v>
      </c>
      <c r="S40" s="67">
        <f t="shared" si="4"/>
        <v>0</v>
      </c>
    </row>
    <row r="41" spans="1:19" x14ac:dyDescent="0.3">
      <c r="A41" s="137">
        <v>100</v>
      </c>
      <c r="B41" s="60">
        <f>教師俸級表!AD42</f>
        <v>0</v>
      </c>
      <c r="C41" s="67">
        <f>教師俸級表!AE42</f>
        <v>0</v>
      </c>
      <c r="D41" s="67">
        <f>教師俸級表!AF42</f>
        <v>0</v>
      </c>
      <c r="E41" s="67">
        <f>教師俸級表!AG42</f>
        <v>0</v>
      </c>
      <c r="F41" s="67">
        <f>教師俸級表!AH42</f>
        <v>0</v>
      </c>
      <c r="G41" s="67">
        <f>教師俸級表!AI42</f>
        <v>0</v>
      </c>
      <c r="H41" s="67">
        <f>教師俸級表!AJ42</f>
        <v>0</v>
      </c>
      <c r="I41" s="194">
        <v>18160</v>
      </c>
      <c r="J41" s="118">
        <f t="shared" si="12"/>
        <v>0</v>
      </c>
      <c r="K41" s="67">
        <f t="shared" si="11"/>
        <v>0</v>
      </c>
      <c r="L41" s="67">
        <f t="shared" si="13"/>
        <v>0</v>
      </c>
      <c r="M41" s="67">
        <f t="shared" si="14"/>
        <v>0</v>
      </c>
      <c r="N41" s="67">
        <f t="shared" si="15"/>
        <v>0</v>
      </c>
      <c r="O41" s="67">
        <f t="shared" si="16"/>
        <v>0</v>
      </c>
      <c r="P41" s="68">
        <f t="shared" si="17"/>
        <v>0</v>
      </c>
      <c r="Q41" s="60"/>
      <c r="R41" s="118">
        <f t="shared" si="18"/>
        <v>0</v>
      </c>
      <c r="S41" s="67">
        <f>R41*I41*12</f>
        <v>0</v>
      </c>
    </row>
    <row r="42" spans="1:19" x14ac:dyDescent="0.3">
      <c r="A42" s="137">
        <v>90</v>
      </c>
      <c r="B42" s="60">
        <f>教師俸級表!AD43</f>
        <v>0</v>
      </c>
      <c r="C42" s="67">
        <f>教師俸級表!AE43</f>
        <v>0</v>
      </c>
      <c r="D42" s="67">
        <f>教師俸級表!AF43</f>
        <v>0</v>
      </c>
      <c r="E42" s="67">
        <f>教師俸級表!AG43</f>
        <v>0</v>
      </c>
      <c r="F42" s="67">
        <f>教師俸級表!AH43</f>
        <v>0</v>
      </c>
      <c r="G42" s="67">
        <f>教師俸級表!AI43</f>
        <v>0</v>
      </c>
      <c r="H42" s="67">
        <f>教師俸級表!AJ43</f>
        <v>0</v>
      </c>
      <c r="I42" s="194">
        <v>17390</v>
      </c>
      <c r="J42" s="118">
        <f t="shared" si="12"/>
        <v>0</v>
      </c>
      <c r="K42" s="67">
        <f t="shared" si="11"/>
        <v>0</v>
      </c>
      <c r="L42" s="67">
        <f t="shared" si="13"/>
        <v>0</v>
      </c>
      <c r="M42" s="67">
        <f t="shared" si="14"/>
        <v>0</v>
      </c>
      <c r="N42" s="67">
        <f t="shared" si="15"/>
        <v>0</v>
      </c>
      <c r="O42" s="67">
        <f t="shared" si="16"/>
        <v>0</v>
      </c>
      <c r="P42" s="68">
        <f t="shared" si="17"/>
        <v>0</v>
      </c>
      <c r="Q42" s="60"/>
      <c r="R42" s="118">
        <f t="shared" si="18"/>
        <v>0</v>
      </c>
      <c r="S42" s="67">
        <f>R42*I42*12</f>
        <v>0</v>
      </c>
    </row>
    <row r="43" spans="1:19" ht="16.8" thickBot="1" x14ac:dyDescent="0.35">
      <c r="A43" s="3" t="s">
        <v>28</v>
      </c>
      <c r="B43" s="138">
        <f t="shared" ref="B43:G43" si="19">SUM(B4:B42)</f>
        <v>0</v>
      </c>
      <c r="C43" s="139">
        <f t="shared" si="19"/>
        <v>0</v>
      </c>
      <c r="D43" s="139">
        <f t="shared" si="19"/>
        <v>0</v>
      </c>
      <c r="E43" s="139">
        <f t="shared" si="19"/>
        <v>0</v>
      </c>
      <c r="F43" s="139">
        <f t="shared" si="19"/>
        <v>0</v>
      </c>
      <c r="G43" s="139">
        <f t="shared" si="19"/>
        <v>0</v>
      </c>
      <c r="H43" s="139">
        <f>SUM(H4:H42)</f>
        <v>0</v>
      </c>
      <c r="I43" s="195" t="s">
        <v>47</v>
      </c>
      <c r="J43" s="140">
        <f>SUM(J4:J42)</f>
        <v>0</v>
      </c>
      <c r="K43" s="139">
        <f t="shared" ref="K43:P43" si="20">SUM(K4:K42)</f>
        <v>0</v>
      </c>
      <c r="L43" s="139">
        <f t="shared" si="20"/>
        <v>0</v>
      </c>
      <c r="M43" s="139">
        <f t="shared" si="20"/>
        <v>0</v>
      </c>
      <c r="N43" s="139">
        <f t="shared" si="20"/>
        <v>0</v>
      </c>
      <c r="O43" s="139">
        <f t="shared" si="20"/>
        <v>0</v>
      </c>
      <c r="P43" s="141">
        <f t="shared" si="20"/>
        <v>0</v>
      </c>
      <c r="Q43" s="60">
        <f>SUM(J43:P43)</f>
        <v>0</v>
      </c>
      <c r="R43" s="118">
        <f>SUM(R4:R42)</f>
        <v>0</v>
      </c>
      <c r="S43" s="67">
        <f>SUM(S4:S42)</f>
        <v>0</v>
      </c>
    </row>
    <row r="44" spans="1:19" x14ac:dyDescent="0.3">
      <c r="H44" s="142">
        <f>SUM(B43:H43)</f>
        <v>0</v>
      </c>
      <c r="I44" s="143" t="s">
        <v>30</v>
      </c>
      <c r="J44" s="144">
        <v>73800</v>
      </c>
      <c r="K44" s="144">
        <v>56960</v>
      </c>
      <c r="L44" s="144">
        <v>49860</v>
      </c>
      <c r="M44" s="144">
        <v>35580</v>
      </c>
      <c r="N44" s="144">
        <v>25820</v>
      </c>
      <c r="O44" s="144">
        <v>51520</v>
      </c>
      <c r="P44" s="144">
        <v>49860</v>
      </c>
      <c r="Q44" s="145"/>
    </row>
    <row r="45" spans="1:19" s="146" customFormat="1" ht="18.75" customHeight="1" thickBot="1" x14ac:dyDescent="0.35">
      <c r="I45" s="205" t="s">
        <v>31</v>
      </c>
      <c r="J45" s="147">
        <f>J44*B43*12</f>
        <v>0</v>
      </c>
      <c r="K45" s="147">
        <f t="shared" ref="K45:P45" si="21">K44*C43*12</f>
        <v>0</v>
      </c>
      <c r="L45" s="147">
        <f t="shared" si="21"/>
        <v>0</v>
      </c>
      <c r="M45" s="147">
        <f t="shared" si="21"/>
        <v>0</v>
      </c>
      <c r="N45" s="147">
        <f t="shared" si="21"/>
        <v>0</v>
      </c>
      <c r="O45" s="147">
        <f t="shared" si="21"/>
        <v>0</v>
      </c>
      <c r="P45" s="147">
        <f t="shared" si="21"/>
        <v>0</v>
      </c>
      <c r="Q45" s="147">
        <f>SUM(J45:P45)</f>
        <v>0</v>
      </c>
    </row>
    <row r="46" spans="1:19" ht="18.75" customHeight="1" x14ac:dyDescent="0.4">
      <c r="A46" s="9"/>
      <c r="H46" s="273" t="s">
        <v>74</v>
      </c>
      <c r="I46" s="274"/>
      <c r="J46" s="148">
        <f>教師俸級表!P47</f>
        <v>0</v>
      </c>
      <c r="K46" s="148">
        <f>教師俸級表!Q47</f>
        <v>0</v>
      </c>
      <c r="L46" s="148">
        <f>教師俸級表!R47</f>
        <v>0</v>
      </c>
      <c r="M46" s="148">
        <f>教師俸級表!S47</f>
        <v>0</v>
      </c>
      <c r="N46" s="148">
        <f>教師俸級表!T47</f>
        <v>0</v>
      </c>
      <c r="O46" s="148">
        <f>教師俸級表!U47</f>
        <v>0</v>
      </c>
      <c r="P46" s="148">
        <f>教師俸級表!V47</f>
        <v>0</v>
      </c>
      <c r="Q46" s="149"/>
    </row>
    <row r="47" spans="1:19" ht="19.8" x14ac:dyDescent="0.4">
      <c r="A47" s="9"/>
      <c r="H47" s="275" t="s">
        <v>76</v>
      </c>
      <c r="I47" s="276"/>
      <c r="J47" s="150">
        <f>教師俸級表!P48</f>
        <v>0</v>
      </c>
      <c r="K47" s="150">
        <f>教師俸級表!Q48</f>
        <v>0</v>
      </c>
      <c r="L47" s="150">
        <f>教師俸級表!R48</f>
        <v>0</v>
      </c>
      <c r="M47" s="150">
        <f>教師俸級表!S48</f>
        <v>0</v>
      </c>
      <c r="N47" s="150">
        <f>教師俸級表!T48</f>
        <v>0</v>
      </c>
      <c r="O47" s="150">
        <f>教師俸級表!U48</f>
        <v>0</v>
      </c>
      <c r="P47" s="150">
        <f>教師俸級表!V48</f>
        <v>0</v>
      </c>
      <c r="Q47" s="151"/>
    </row>
    <row r="48" spans="1:19" ht="19.8" x14ac:dyDescent="0.4">
      <c r="A48" s="9"/>
      <c r="H48" s="275" t="s">
        <v>77</v>
      </c>
      <c r="I48" s="276"/>
      <c r="J48" s="150">
        <f>教師俸級表!P49</f>
        <v>0</v>
      </c>
      <c r="K48" s="150">
        <f>教師俸級表!Q49</f>
        <v>0</v>
      </c>
      <c r="L48" s="150">
        <f>教師俸級表!R49</f>
        <v>0</v>
      </c>
      <c r="M48" s="150">
        <f>教師俸級表!S49</f>
        <v>0</v>
      </c>
      <c r="N48" s="150">
        <f>教師俸級表!T49</f>
        <v>0</v>
      </c>
      <c r="O48" s="150">
        <f>教師俸級表!U49</f>
        <v>0</v>
      </c>
      <c r="P48" s="150">
        <f>教師俸級表!V49</f>
        <v>0</v>
      </c>
      <c r="Q48" s="151"/>
    </row>
    <row r="49" spans="1:19" ht="19.8" x14ac:dyDescent="0.4">
      <c r="A49" s="9"/>
      <c r="H49" s="275" t="s">
        <v>80</v>
      </c>
      <c r="I49" s="276"/>
      <c r="J49" s="150">
        <f>教師俸級表!P50</f>
        <v>0</v>
      </c>
      <c r="K49" s="150">
        <f>教師俸級表!Q50</f>
        <v>0</v>
      </c>
      <c r="L49" s="150">
        <f>教師俸級表!R50</f>
        <v>0</v>
      </c>
      <c r="M49" s="150">
        <f>教師俸級表!S50</f>
        <v>0</v>
      </c>
      <c r="N49" s="150">
        <f>教師俸級表!T50</f>
        <v>0</v>
      </c>
      <c r="O49" s="150">
        <f>教師俸級表!U50</f>
        <v>0</v>
      </c>
      <c r="P49" s="150">
        <f>教師俸級表!V50</f>
        <v>0</v>
      </c>
      <c r="Q49" s="151"/>
    </row>
    <row r="50" spans="1:19" ht="19.8" x14ac:dyDescent="0.4">
      <c r="A50" s="9"/>
      <c r="H50" s="275" t="s">
        <v>81</v>
      </c>
      <c r="I50" s="276"/>
      <c r="J50" s="150">
        <f>教師俸級表!P51</f>
        <v>0</v>
      </c>
      <c r="K50" s="150">
        <f>教師俸級表!Q51</f>
        <v>0</v>
      </c>
      <c r="L50" s="150">
        <f>教師俸級表!R51</f>
        <v>0</v>
      </c>
      <c r="M50" s="150">
        <f>教師俸級表!S51</f>
        <v>0</v>
      </c>
      <c r="N50" s="150">
        <f>教師俸級表!T51</f>
        <v>0</v>
      </c>
      <c r="O50" s="150">
        <f>教師俸級表!U51</f>
        <v>0</v>
      </c>
      <c r="P50" s="150">
        <f>教師俸級表!V51</f>
        <v>0</v>
      </c>
      <c r="Q50" s="151"/>
    </row>
    <row r="51" spans="1:19" ht="19.8" x14ac:dyDescent="0.4">
      <c r="A51" s="9"/>
      <c r="H51" s="277" t="s">
        <v>78</v>
      </c>
      <c r="I51" s="276"/>
      <c r="J51" s="150">
        <f>教師俸級表!P52</f>
        <v>0</v>
      </c>
      <c r="K51" s="150">
        <f>教師俸級表!Q52</f>
        <v>0</v>
      </c>
      <c r="L51" s="150">
        <f>教師俸級表!R52</f>
        <v>0</v>
      </c>
      <c r="M51" s="150">
        <f>教師俸級表!S52</f>
        <v>0</v>
      </c>
      <c r="N51" s="150">
        <f>教師俸級表!T52</f>
        <v>0</v>
      </c>
      <c r="O51" s="150">
        <f>教師俸級表!U52</f>
        <v>0</v>
      </c>
      <c r="P51" s="150">
        <f>教師俸級表!V52</f>
        <v>0</v>
      </c>
      <c r="Q51" s="151"/>
    </row>
    <row r="52" spans="1:19" ht="19.8" x14ac:dyDescent="0.4">
      <c r="A52" s="9"/>
      <c r="H52" s="275" t="s">
        <v>82</v>
      </c>
      <c r="I52" s="276"/>
      <c r="J52" s="150">
        <f>教師俸級表!P53</f>
        <v>0</v>
      </c>
      <c r="K52" s="150">
        <f>教師俸級表!Q53</f>
        <v>0</v>
      </c>
      <c r="L52" s="150">
        <f>教師俸級表!R53</f>
        <v>0</v>
      </c>
      <c r="M52" s="150">
        <f>教師俸級表!S53</f>
        <v>0</v>
      </c>
      <c r="N52" s="150">
        <f>教師俸級表!T53</f>
        <v>0</v>
      </c>
      <c r="O52" s="150">
        <f>教師俸級表!U53</f>
        <v>0</v>
      </c>
      <c r="P52" s="150">
        <f>教師俸級表!V53</f>
        <v>0</v>
      </c>
      <c r="Q52" s="151"/>
    </row>
    <row r="53" spans="1:19" ht="20.399999999999999" thickBot="1" x14ac:dyDescent="0.45">
      <c r="A53" s="9"/>
      <c r="H53" s="271" t="s">
        <v>72</v>
      </c>
      <c r="I53" s="272"/>
      <c r="J53" s="152">
        <f>SUM(J46:J52)</f>
        <v>0</v>
      </c>
      <c r="K53" s="152">
        <f t="shared" ref="K53:P53" si="22">SUM(K46:K52)</f>
        <v>0</v>
      </c>
      <c r="L53" s="152">
        <f t="shared" si="22"/>
        <v>0</v>
      </c>
      <c r="M53" s="152">
        <f t="shared" si="22"/>
        <v>0</v>
      </c>
      <c r="N53" s="152">
        <f t="shared" si="22"/>
        <v>0</v>
      </c>
      <c r="O53" s="152">
        <f t="shared" si="22"/>
        <v>0</v>
      </c>
      <c r="P53" s="152">
        <f t="shared" si="22"/>
        <v>0</v>
      </c>
      <c r="Q53" s="153">
        <f>SUM(J53:P53)</f>
        <v>0</v>
      </c>
    </row>
    <row r="54" spans="1:19" ht="17.399999999999999" customHeight="1" x14ac:dyDescent="0.4">
      <c r="A54" s="9"/>
      <c r="H54" s="262" t="s">
        <v>79</v>
      </c>
      <c r="I54" s="154" t="s">
        <v>73</v>
      </c>
      <c r="J54" s="155">
        <v>41630</v>
      </c>
      <c r="K54" s="156"/>
      <c r="L54" s="156"/>
      <c r="M54" s="156"/>
      <c r="N54" s="156"/>
      <c r="O54" s="156"/>
      <c r="P54" s="156"/>
      <c r="Q54" s="157"/>
    </row>
    <row r="55" spans="1:19" ht="17.399999999999999" customHeight="1" x14ac:dyDescent="0.4">
      <c r="A55" s="9"/>
      <c r="H55" s="263"/>
      <c r="I55" s="158" t="s">
        <v>76</v>
      </c>
      <c r="J55" s="159">
        <v>33730</v>
      </c>
      <c r="K55" s="160"/>
      <c r="L55" s="160"/>
      <c r="M55" s="160"/>
      <c r="N55" s="160"/>
      <c r="O55" s="160"/>
      <c r="P55" s="160"/>
      <c r="Q55" s="68"/>
    </row>
    <row r="56" spans="1:19" ht="17.399999999999999" customHeight="1" x14ac:dyDescent="0.4">
      <c r="A56" s="9"/>
      <c r="H56" s="263"/>
      <c r="I56" s="158" t="s">
        <v>75</v>
      </c>
      <c r="J56" s="159">
        <v>30410</v>
      </c>
      <c r="K56" s="160">
        <v>30410</v>
      </c>
      <c r="L56" s="160"/>
      <c r="M56" s="160"/>
      <c r="N56" s="160"/>
      <c r="O56" s="160"/>
      <c r="P56" s="160"/>
      <c r="Q56" s="68"/>
    </row>
    <row r="57" spans="1:19" ht="17.399999999999999" customHeight="1" x14ac:dyDescent="0.4">
      <c r="A57" s="9"/>
      <c r="H57" s="263"/>
      <c r="I57" s="158" t="s">
        <v>80</v>
      </c>
      <c r="J57" s="159">
        <v>19710</v>
      </c>
      <c r="K57" s="160">
        <v>19710</v>
      </c>
      <c r="L57" s="160"/>
      <c r="M57" s="160"/>
      <c r="N57" s="160"/>
      <c r="O57" s="160"/>
      <c r="P57" s="160"/>
      <c r="Q57" s="68"/>
    </row>
    <row r="58" spans="1:19" ht="17.399999999999999" customHeight="1" x14ac:dyDescent="0.4">
      <c r="A58" s="9"/>
      <c r="H58" s="263"/>
      <c r="I58" s="158" t="s">
        <v>81</v>
      </c>
      <c r="J58" s="159">
        <v>13510</v>
      </c>
      <c r="K58" s="160">
        <v>13510</v>
      </c>
      <c r="L58" s="160"/>
      <c r="M58" s="160"/>
      <c r="N58" s="160"/>
      <c r="O58" s="160">
        <v>13510</v>
      </c>
      <c r="P58" s="160"/>
      <c r="Q58" s="68"/>
    </row>
    <row r="59" spans="1:19" ht="17.399999999999999" customHeight="1" x14ac:dyDescent="0.4">
      <c r="A59" s="9"/>
      <c r="H59" s="263"/>
      <c r="I59" s="158" t="s">
        <v>83</v>
      </c>
      <c r="J59" s="159">
        <v>10010</v>
      </c>
      <c r="K59" s="160">
        <v>10010</v>
      </c>
      <c r="L59" s="160"/>
      <c r="M59" s="160"/>
      <c r="N59" s="160"/>
      <c r="O59" s="160">
        <v>10010</v>
      </c>
      <c r="P59" s="160"/>
      <c r="Q59" s="68"/>
    </row>
    <row r="60" spans="1:19" ht="17.399999999999999" customHeight="1" thickBot="1" x14ac:dyDescent="0.45">
      <c r="A60" s="9"/>
      <c r="H60" s="264"/>
      <c r="I60" s="161" t="s">
        <v>82</v>
      </c>
      <c r="J60" s="162">
        <v>7750</v>
      </c>
      <c r="K60" s="163">
        <v>7750</v>
      </c>
      <c r="L60" s="164">
        <v>7750</v>
      </c>
      <c r="M60" s="164">
        <v>7750</v>
      </c>
      <c r="N60" s="164"/>
      <c r="O60" s="164">
        <v>7750</v>
      </c>
      <c r="P60" s="164"/>
      <c r="Q60" s="141"/>
    </row>
    <row r="61" spans="1:19" s="146" customFormat="1" ht="18.75" customHeight="1" x14ac:dyDescent="0.3">
      <c r="I61" s="205" t="s">
        <v>71</v>
      </c>
      <c r="J61" s="165">
        <f>(J46*J54+J47*J55+J48*J56+J49*J57+J50*J58+J51*J59+J52*J60)*12</f>
        <v>0</v>
      </c>
      <c r="K61" s="165">
        <f t="shared" ref="K61:P61" si="23">(K46*K54+K47*K55+K48*K56+K49*K57+K50*K58+K51*K59+K52*K60)*12</f>
        <v>0</v>
      </c>
      <c r="L61" s="165">
        <f t="shared" si="23"/>
        <v>0</v>
      </c>
      <c r="M61" s="165">
        <f t="shared" si="23"/>
        <v>0</v>
      </c>
      <c r="N61" s="165">
        <f t="shared" si="23"/>
        <v>0</v>
      </c>
      <c r="O61" s="165">
        <f t="shared" si="23"/>
        <v>0</v>
      </c>
      <c r="P61" s="165">
        <f t="shared" si="23"/>
        <v>0</v>
      </c>
      <c r="Q61" s="134">
        <f>SUM(J61:P61)</f>
        <v>0</v>
      </c>
    </row>
    <row r="62" spans="1:19" ht="18.75" customHeight="1" x14ac:dyDescent="0.3">
      <c r="I62" s="205" t="s">
        <v>41</v>
      </c>
      <c r="J62" s="67">
        <f>J43+J45+J61</f>
        <v>0</v>
      </c>
      <c r="K62" s="67">
        <f t="shared" ref="K62:P62" si="24">K43+K45+K61</f>
        <v>0</v>
      </c>
      <c r="L62" s="67">
        <f t="shared" si="24"/>
        <v>0</v>
      </c>
      <c r="M62" s="67">
        <f t="shared" si="24"/>
        <v>0</v>
      </c>
      <c r="N62" s="67">
        <f t="shared" si="24"/>
        <v>0</v>
      </c>
      <c r="O62" s="67">
        <f t="shared" si="24"/>
        <v>0</v>
      </c>
      <c r="P62" s="67">
        <f t="shared" si="24"/>
        <v>0</v>
      </c>
      <c r="Q62" s="67">
        <f>SUM(J62:P62)</f>
        <v>0</v>
      </c>
      <c r="S62" s="166"/>
    </row>
    <row r="63" spans="1:19" ht="18.75" customHeight="1" x14ac:dyDescent="0.3">
      <c r="I63" s="205" t="s">
        <v>91</v>
      </c>
      <c r="J63" s="142">
        <f>ROUND(J62*1/1000,0)</f>
        <v>0</v>
      </c>
      <c r="K63" s="142">
        <f>ROUND(K62/1000*1,0)</f>
        <v>0</v>
      </c>
      <c r="L63" s="142">
        <f>ROUND(L62*1/1000,0)</f>
        <v>0</v>
      </c>
      <c r="M63" s="142">
        <f>ROUND(M62*1/1000,0)</f>
        <v>0</v>
      </c>
      <c r="N63" s="142">
        <f>ROUND(N62*1/1000,0)</f>
        <v>0</v>
      </c>
      <c r="O63" s="142">
        <f>ROUND(O62*1/1000,0)</f>
        <v>0</v>
      </c>
      <c r="P63" s="142">
        <f>ROUND(P62*1/1000,0)</f>
        <v>0</v>
      </c>
      <c r="Q63" s="142">
        <f>SUM(J63:P63)</f>
        <v>0</v>
      </c>
      <c r="R63" s="142">
        <f>R43</f>
        <v>0</v>
      </c>
      <c r="S63" s="142" t="e">
        <f>Q63/R63/12</f>
        <v>#DIV/0!</v>
      </c>
    </row>
    <row r="66" spans="2:11" x14ac:dyDescent="0.3">
      <c r="B66" s="1" t="s">
        <v>48</v>
      </c>
      <c r="E66" s="1" t="s">
        <v>49</v>
      </c>
    </row>
    <row r="68" spans="2:11" x14ac:dyDescent="0.3">
      <c r="J68" s="167"/>
      <c r="K68" s="167"/>
    </row>
  </sheetData>
  <mergeCells count="13">
    <mergeCell ref="A1:S1"/>
    <mergeCell ref="H54:H60"/>
    <mergeCell ref="I2:I3"/>
    <mergeCell ref="B2:H2"/>
    <mergeCell ref="J2:P2"/>
    <mergeCell ref="H53:I53"/>
    <mergeCell ref="H46:I46"/>
    <mergeCell ref="H47:I47"/>
    <mergeCell ref="H48:I48"/>
    <mergeCell ref="H51:I51"/>
    <mergeCell ref="H49:I49"/>
    <mergeCell ref="H50:I50"/>
    <mergeCell ref="H52:I52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scale="48" orientation="landscape" blackAndWhite="1" r:id="rId1"/>
  <headerFooter alignWithMargins="0">
    <oddFooter>&amp;R&amp;"Times New Roman,標準"&amp;F&amp;A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4"/>
  <sheetViews>
    <sheetView view="pageBreakPreview" zoomScale="130" zoomScaleNormal="100" zoomScaleSheetLayoutView="130" workbookViewId="0">
      <pane ySplit="3" topLeftCell="A49" activePane="bottomLeft" state="frozen"/>
      <selection activeCell="I7" sqref="I7"/>
      <selection pane="bottomLeft" activeCell="J55" sqref="J55"/>
    </sheetView>
  </sheetViews>
  <sheetFormatPr defaultColWidth="8.88671875" defaultRowHeight="16.2" x14ac:dyDescent="0.3"/>
  <cols>
    <col min="1" max="1" width="9.44140625" style="1" bestFit="1" customWidth="1"/>
    <col min="2" max="2" width="6.109375" style="1" customWidth="1"/>
    <col min="3" max="3" width="6.44140625" style="1" customWidth="1"/>
    <col min="4" max="4" width="6" style="1" customWidth="1"/>
    <col min="5" max="5" width="8.33203125" style="1" customWidth="1"/>
    <col min="6" max="6" width="10.109375" style="1" customWidth="1"/>
    <col min="7" max="7" width="14" style="1" customWidth="1"/>
    <col min="8" max="8" width="15.88671875" style="1" customWidth="1"/>
    <col min="9" max="9" width="13.33203125" style="1" customWidth="1"/>
    <col min="10" max="10" width="14.77734375" style="1" customWidth="1"/>
    <col min="11" max="11" width="0.109375" style="1" customWidth="1"/>
    <col min="12" max="12" width="7.44140625" style="1" bestFit="1" customWidth="1"/>
    <col min="13" max="13" width="16.21875" style="1" customWidth="1"/>
    <col min="14" max="14" width="9.33203125" style="1" bestFit="1" customWidth="1"/>
    <col min="15" max="17" width="6.44140625" style="1" customWidth="1"/>
    <col min="18" max="21" width="5.33203125" style="1" bestFit="1" customWidth="1"/>
    <col min="22" max="22" width="8.88671875" style="1"/>
    <col min="23" max="23" width="10.21875" style="1" bestFit="1" customWidth="1"/>
    <col min="24" max="24" width="12.44140625" style="1" bestFit="1" customWidth="1"/>
    <col min="25" max="26" width="11.33203125" style="1" bestFit="1" customWidth="1"/>
    <col min="27" max="27" width="14.109375" style="1" bestFit="1" customWidth="1"/>
    <col min="28" max="28" width="8.88671875" style="1"/>
    <col min="29" max="29" width="13.33203125" style="1" customWidth="1"/>
    <col min="30" max="16384" width="8.88671875" style="1"/>
  </cols>
  <sheetData>
    <row r="1" spans="1:17" ht="35.4" customHeight="1" thickBot="1" x14ac:dyDescent="0.35">
      <c r="A1" s="286" t="s">
        <v>98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198"/>
      <c r="P1" s="198"/>
      <c r="Q1" s="198"/>
    </row>
    <row r="2" spans="1:17" ht="27.15" customHeight="1" x14ac:dyDescent="0.3">
      <c r="A2" s="282" t="s">
        <v>93</v>
      </c>
      <c r="B2" s="278" t="s">
        <v>107</v>
      </c>
      <c r="C2" s="279"/>
      <c r="D2" s="279"/>
      <c r="E2" s="279"/>
      <c r="F2" s="284" t="s">
        <v>39</v>
      </c>
      <c r="G2" s="280" t="s">
        <v>106</v>
      </c>
      <c r="H2" s="281"/>
      <c r="I2" s="281"/>
      <c r="J2" s="281"/>
      <c r="K2" s="169"/>
      <c r="L2" s="168"/>
      <c r="M2" s="169"/>
    </row>
    <row r="3" spans="1:17" x14ac:dyDescent="0.3">
      <c r="A3" s="283"/>
      <c r="B3" s="170" t="s">
        <v>34</v>
      </c>
      <c r="C3" s="171" t="s">
        <v>35</v>
      </c>
      <c r="D3" s="171" t="s">
        <v>36</v>
      </c>
      <c r="E3" s="171"/>
      <c r="F3" s="285"/>
      <c r="G3" s="170" t="s">
        <v>34</v>
      </c>
      <c r="H3" s="171" t="s">
        <v>35</v>
      </c>
      <c r="I3" s="171" t="s">
        <v>36</v>
      </c>
      <c r="J3" s="171" t="s">
        <v>37</v>
      </c>
      <c r="K3" s="172"/>
      <c r="L3" s="171" t="s">
        <v>38</v>
      </c>
      <c r="M3" s="172" t="s">
        <v>40</v>
      </c>
      <c r="N3" s="173"/>
      <c r="O3" s="173"/>
    </row>
    <row r="4" spans="1:17" x14ac:dyDescent="0.3">
      <c r="A4" s="174">
        <v>800</v>
      </c>
      <c r="B4" s="67">
        <f>職員及警員俸級表!R5</f>
        <v>0</v>
      </c>
      <c r="C4" s="67">
        <f>職員及警員俸級表!S5</f>
        <v>0</v>
      </c>
      <c r="D4" s="67">
        <f>職員及警員俸級表!T5</f>
        <v>0</v>
      </c>
      <c r="E4" s="67">
        <f>職員及警員俸級表!U5</f>
        <v>0</v>
      </c>
      <c r="F4" s="194">
        <v>63570</v>
      </c>
      <c r="G4" s="118">
        <f t="shared" ref="G4:J6" si="0">B4*$F4*12</f>
        <v>0</v>
      </c>
      <c r="H4" s="67">
        <f t="shared" si="0"/>
        <v>0</v>
      </c>
      <c r="I4" s="67">
        <f t="shared" si="0"/>
        <v>0</v>
      </c>
      <c r="J4" s="67">
        <f t="shared" si="0"/>
        <v>0</v>
      </c>
      <c r="K4" s="67"/>
      <c r="L4" s="67">
        <f>SUM(B4:E4)</f>
        <v>0</v>
      </c>
      <c r="M4" s="67">
        <f t="shared" ref="M4:M49" si="1">F4*12*L4</f>
        <v>0</v>
      </c>
      <c r="N4" s="175"/>
      <c r="O4" s="175"/>
    </row>
    <row r="5" spans="1:17" x14ac:dyDescent="0.3">
      <c r="A5" s="176">
        <v>790</v>
      </c>
      <c r="B5" s="67">
        <f>職員及警員俸級表!R6</f>
        <v>0</v>
      </c>
      <c r="C5" s="67">
        <f>職員及警員俸級表!S6</f>
        <v>0</v>
      </c>
      <c r="D5" s="67">
        <f>職員及警員俸級表!T6</f>
        <v>0</v>
      </c>
      <c r="E5" s="67">
        <f>職員及警員俸級表!U6</f>
        <v>0</v>
      </c>
      <c r="F5" s="194">
        <v>60290</v>
      </c>
      <c r="G5" s="118">
        <f t="shared" si="0"/>
        <v>0</v>
      </c>
      <c r="H5" s="67">
        <f t="shared" si="0"/>
        <v>0</v>
      </c>
      <c r="I5" s="67">
        <f t="shared" si="0"/>
        <v>0</v>
      </c>
      <c r="J5" s="67">
        <f t="shared" si="0"/>
        <v>0</v>
      </c>
      <c r="K5" s="67"/>
      <c r="L5" s="67">
        <f t="shared" ref="L5:L49" si="2">SUM(B5:E5)</f>
        <v>0</v>
      </c>
      <c r="M5" s="67">
        <f t="shared" si="1"/>
        <v>0</v>
      </c>
      <c r="N5" s="175"/>
      <c r="O5" s="175"/>
    </row>
    <row r="6" spans="1:17" x14ac:dyDescent="0.3">
      <c r="A6" s="176">
        <v>780</v>
      </c>
      <c r="B6" s="67">
        <f>職員及警員俸級表!R7</f>
        <v>0</v>
      </c>
      <c r="C6" s="67">
        <f>職員及警員俸級表!S7</f>
        <v>0</v>
      </c>
      <c r="D6" s="67">
        <f>職員及警員俸級表!T7</f>
        <v>0</v>
      </c>
      <c r="E6" s="67">
        <f>職員及警員俸級表!U7</f>
        <v>0</v>
      </c>
      <c r="F6" s="194">
        <v>59520</v>
      </c>
      <c r="G6" s="118">
        <f t="shared" si="0"/>
        <v>0</v>
      </c>
      <c r="H6" s="67">
        <f t="shared" si="0"/>
        <v>0</v>
      </c>
      <c r="I6" s="67">
        <f t="shared" si="0"/>
        <v>0</v>
      </c>
      <c r="J6" s="67">
        <f t="shared" si="0"/>
        <v>0</v>
      </c>
      <c r="K6" s="67"/>
      <c r="L6" s="67">
        <f t="shared" si="2"/>
        <v>0</v>
      </c>
      <c r="M6" s="67">
        <f t="shared" si="1"/>
        <v>0</v>
      </c>
      <c r="N6" s="175"/>
      <c r="O6" s="175"/>
    </row>
    <row r="7" spans="1:17" x14ac:dyDescent="0.3">
      <c r="A7" s="176">
        <v>750</v>
      </c>
      <c r="B7" s="67">
        <f>職員及警員俸級表!R8</f>
        <v>0</v>
      </c>
      <c r="C7" s="67">
        <f>職員及警員俸級表!S8</f>
        <v>0</v>
      </c>
      <c r="D7" s="67">
        <f>職員及警員俸級表!T8</f>
        <v>0</v>
      </c>
      <c r="E7" s="67">
        <f>職員及警員俸級表!U8</f>
        <v>0</v>
      </c>
      <c r="F7" s="194">
        <v>57220</v>
      </c>
      <c r="G7" s="118">
        <f t="shared" ref="G7:G50" si="3">B7*$F7*12</f>
        <v>0</v>
      </c>
      <c r="H7" s="67">
        <f t="shared" ref="H7:H50" si="4">C7*$F7*12</f>
        <v>0</v>
      </c>
      <c r="I7" s="67">
        <f t="shared" ref="I7:I50" si="5">D7*$F7*12</f>
        <v>0</v>
      </c>
      <c r="J7" s="67">
        <f t="shared" ref="J7:J50" si="6">E7*$F7*12</f>
        <v>0</v>
      </c>
      <c r="K7" s="67"/>
      <c r="L7" s="67">
        <f t="shared" si="2"/>
        <v>0</v>
      </c>
      <c r="M7" s="67">
        <f t="shared" si="1"/>
        <v>0</v>
      </c>
      <c r="N7" s="175"/>
      <c r="O7" s="175"/>
    </row>
    <row r="8" spans="1:17" x14ac:dyDescent="0.3">
      <c r="A8" s="176">
        <v>730</v>
      </c>
      <c r="B8" s="67">
        <f>職員及警員俸級表!R9</f>
        <v>0</v>
      </c>
      <c r="C8" s="67">
        <f>職員及警員俸級表!S9</f>
        <v>0</v>
      </c>
      <c r="D8" s="67">
        <f>職員及警員俸級表!T9</f>
        <v>0</v>
      </c>
      <c r="E8" s="67">
        <f>職員及警員俸級表!U9</f>
        <v>0</v>
      </c>
      <c r="F8" s="194">
        <v>55690</v>
      </c>
      <c r="G8" s="118">
        <f t="shared" si="3"/>
        <v>0</v>
      </c>
      <c r="H8" s="67">
        <f t="shared" si="4"/>
        <v>0</v>
      </c>
      <c r="I8" s="67">
        <f t="shared" si="5"/>
        <v>0</v>
      </c>
      <c r="J8" s="67">
        <f t="shared" si="6"/>
        <v>0</v>
      </c>
      <c r="K8" s="67"/>
      <c r="L8" s="67">
        <f t="shared" si="2"/>
        <v>0</v>
      </c>
      <c r="M8" s="67">
        <f t="shared" si="1"/>
        <v>0</v>
      </c>
      <c r="N8" s="175"/>
      <c r="O8" s="175"/>
    </row>
    <row r="9" spans="1:17" x14ac:dyDescent="0.3">
      <c r="A9" s="176">
        <v>710</v>
      </c>
      <c r="B9" s="67">
        <f>職員及警員俸級表!R10</f>
        <v>0</v>
      </c>
      <c r="C9" s="67">
        <f>職員及警員俸級表!S10</f>
        <v>0</v>
      </c>
      <c r="D9" s="67">
        <f>職員及警員俸級表!T10</f>
        <v>0</v>
      </c>
      <c r="E9" s="67">
        <f>職員及警員俸級表!U10</f>
        <v>0</v>
      </c>
      <c r="F9" s="194">
        <v>54160</v>
      </c>
      <c r="G9" s="118">
        <f t="shared" si="3"/>
        <v>0</v>
      </c>
      <c r="H9" s="67">
        <f t="shared" si="4"/>
        <v>0</v>
      </c>
      <c r="I9" s="67">
        <f t="shared" si="5"/>
        <v>0</v>
      </c>
      <c r="J9" s="67">
        <f t="shared" si="6"/>
        <v>0</v>
      </c>
      <c r="K9" s="67"/>
      <c r="L9" s="67">
        <f t="shared" si="2"/>
        <v>0</v>
      </c>
      <c r="M9" s="67">
        <f t="shared" si="1"/>
        <v>0</v>
      </c>
      <c r="N9" s="175"/>
      <c r="O9" s="175"/>
    </row>
    <row r="10" spans="1:17" x14ac:dyDescent="0.3">
      <c r="A10" s="176">
        <v>690</v>
      </c>
      <c r="B10" s="67">
        <f>職員及警員俸級表!R11</f>
        <v>0</v>
      </c>
      <c r="C10" s="67">
        <f>職員及警員俸級表!S11</f>
        <v>0</v>
      </c>
      <c r="D10" s="67">
        <f>職員及警員俸級表!T11</f>
        <v>0</v>
      </c>
      <c r="E10" s="67">
        <f>職員及警員俸級表!U11</f>
        <v>0</v>
      </c>
      <c r="F10" s="194">
        <v>52630</v>
      </c>
      <c r="G10" s="118">
        <f t="shared" si="3"/>
        <v>0</v>
      </c>
      <c r="H10" s="67">
        <f t="shared" si="4"/>
        <v>0</v>
      </c>
      <c r="I10" s="67">
        <f t="shared" si="5"/>
        <v>0</v>
      </c>
      <c r="J10" s="67">
        <f t="shared" si="6"/>
        <v>0</v>
      </c>
      <c r="K10" s="67"/>
      <c r="L10" s="67">
        <f t="shared" si="2"/>
        <v>0</v>
      </c>
      <c r="M10" s="67">
        <f t="shared" si="1"/>
        <v>0</v>
      </c>
      <c r="N10" s="175"/>
      <c r="O10" s="175"/>
    </row>
    <row r="11" spans="1:17" x14ac:dyDescent="0.3">
      <c r="A11" s="176">
        <v>670</v>
      </c>
      <c r="B11" s="67">
        <f>職員及警員俸級表!R12</f>
        <v>0</v>
      </c>
      <c r="C11" s="67">
        <f>職員及警員俸級表!S12</f>
        <v>0</v>
      </c>
      <c r="D11" s="67">
        <f>職員及警員俸級表!T12</f>
        <v>0</v>
      </c>
      <c r="E11" s="67">
        <f>職員及警員俸級表!U12</f>
        <v>0</v>
      </c>
      <c r="F11" s="194">
        <v>51100</v>
      </c>
      <c r="G11" s="118">
        <f t="shared" si="3"/>
        <v>0</v>
      </c>
      <c r="H11" s="67">
        <f t="shared" si="4"/>
        <v>0</v>
      </c>
      <c r="I11" s="67">
        <f t="shared" si="5"/>
        <v>0</v>
      </c>
      <c r="J11" s="67">
        <f t="shared" si="6"/>
        <v>0</v>
      </c>
      <c r="K11" s="67"/>
      <c r="L11" s="67">
        <f t="shared" si="2"/>
        <v>0</v>
      </c>
      <c r="M11" s="67">
        <f t="shared" si="1"/>
        <v>0</v>
      </c>
      <c r="N11" s="175"/>
      <c r="O11" s="175"/>
    </row>
    <row r="12" spans="1:17" x14ac:dyDescent="0.3">
      <c r="A12" s="176">
        <v>650</v>
      </c>
      <c r="B12" s="67">
        <f>職員及警員俸級表!R13</f>
        <v>0</v>
      </c>
      <c r="C12" s="67">
        <f>職員及警員俸級表!S13</f>
        <v>0</v>
      </c>
      <c r="D12" s="67">
        <f>職員及警員俸級表!T13</f>
        <v>0</v>
      </c>
      <c r="E12" s="67">
        <f>職員及警員俸級表!U13</f>
        <v>0</v>
      </c>
      <c r="F12" s="194">
        <v>49560</v>
      </c>
      <c r="G12" s="118">
        <f t="shared" si="3"/>
        <v>0</v>
      </c>
      <c r="H12" s="67">
        <f t="shared" si="4"/>
        <v>0</v>
      </c>
      <c r="I12" s="67">
        <f t="shared" si="5"/>
        <v>0</v>
      </c>
      <c r="J12" s="67">
        <f t="shared" si="6"/>
        <v>0</v>
      </c>
      <c r="K12" s="67"/>
      <c r="L12" s="67">
        <f t="shared" si="2"/>
        <v>0</v>
      </c>
      <c r="M12" s="67">
        <f t="shared" si="1"/>
        <v>0</v>
      </c>
      <c r="N12" s="175"/>
      <c r="O12" s="175"/>
    </row>
    <row r="13" spans="1:17" x14ac:dyDescent="0.3">
      <c r="A13" s="176">
        <v>630</v>
      </c>
      <c r="B13" s="67">
        <f>職員及警員俸級表!R14</f>
        <v>0</v>
      </c>
      <c r="C13" s="67">
        <f>職員及警員俸級表!S14</f>
        <v>0</v>
      </c>
      <c r="D13" s="67">
        <f>職員及警員俸級表!T14</f>
        <v>0</v>
      </c>
      <c r="E13" s="67">
        <f>職員及警員俸級表!U14</f>
        <v>0</v>
      </c>
      <c r="F13" s="194">
        <v>48030</v>
      </c>
      <c r="G13" s="118">
        <f t="shared" si="3"/>
        <v>0</v>
      </c>
      <c r="H13" s="67">
        <f t="shared" si="4"/>
        <v>0</v>
      </c>
      <c r="I13" s="67">
        <f t="shared" si="5"/>
        <v>0</v>
      </c>
      <c r="J13" s="67">
        <f t="shared" si="6"/>
        <v>0</v>
      </c>
      <c r="K13" s="67"/>
      <c r="L13" s="67">
        <f t="shared" si="2"/>
        <v>0</v>
      </c>
      <c r="M13" s="67">
        <f t="shared" si="1"/>
        <v>0</v>
      </c>
      <c r="N13" s="175"/>
      <c r="O13" s="175"/>
    </row>
    <row r="14" spans="1:17" x14ac:dyDescent="0.3">
      <c r="A14" s="176">
        <v>610</v>
      </c>
      <c r="B14" s="67">
        <f>職員及警員俸級表!R15</f>
        <v>0</v>
      </c>
      <c r="C14" s="67">
        <f>職員及警員俸級表!S15</f>
        <v>0</v>
      </c>
      <c r="D14" s="67">
        <f>職員及警員俸級表!T15</f>
        <v>0</v>
      </c>
      <c r="E14" s="67">
        <f>職員及警員俸級表!U15</f>
        <v>0</v>
      </c>
      <c r="F14" s="194">
        <v>46500</v>
      </c>
      <c r="G14" s="118">
        <f t="shared" si="3"/>
        <v>0</v>
      </c>
      <c r="H14" s="67">
        <f t="shared" si="4"/>
        <v>0</v>
      </c>
      <c r="I14" s="67">
        <f t="shared" si="5"/>
        <v>0</v>
      </c>
      <c r="J14" s="67">
        <f t="shared" si="6"/>
        <v>0</v>
      </c>
      <c r="K14" s="67"/>
      <c r="L14" s="67">
        <f t="shared" si="2"/>
        <v>0</v>
      </c>
      <c r="M14" s="67">
        <f t="shared" si="1"/>
        <v>0</v>
      </c>
      <c r="N14" s="175"/>
      <c r="O14" s="175"/>
    </row>
    <row r="15" spans="1:17" ht="15" customHeight="1" x14ac:dyDescent="0.3">
      <c r="A15" s="176">
        <v>590</v>
      </c>
      <c r="B15" s="67">
        <f>職員及警員俸級表!R16</f>
        <v>0</v>
      </c>
      <c r="C15" s="67">
        <f>職員及警員俸級表!S16</f>
        <v>0</v>
      </c>
      <c r="D15" s="67">
        <f>職員及警員俸級表!T16</f>
        <v>0</v>
      </c>
      <c r="E15" s="67">
        <f>職員及警員俸級表!U16</f>
        <v>0</v>
      </c>
      <c r="F15" s="194">
        <v>44970</v>
      </c>
      <c r="G15" s="118">
        <f t="shared" si="3"/>
        <v>0</v>
      </c>
      <c r="H15" s="67">
        <f t="shared" si="4"/>
        <v>0</v>
      </c>
      <c r="I15" s="67">
        <f t="shared" si="5"/>
        <v>0</v>
      </c>
      <c r="J15" s="67">
        <f t="shared" si="6"/>
        <v>0</v>
      </c>
      <c r="K15" s="67"/>
      <c r="L15" s="67">
        <f t="shared" si="2"/>
        <v>0</v>
      </c>
      <c r="M15" s="67">
        <f t="shared" si="1"/>
        <v>0</v>
      </c>
      <c r="N15" s="175"/>
      <c r="O15" s="175"/>
    </row>
    <row r="16" spans="1:17" x14ac:dyDescent="0.3">
      <c r="A16" s="176">
        <v>550</v>
      </c>
      <c r="B16" s="67">
        <f>職員及警員俸級表!R17</f>
        <v>0</v>
      </c>
      <c r="C16" s="67">
        <f>職員及警員俸級表!S17</f>
        <v>0</v>
      </c>
      <c r="D16" s="67">
        <f>職員及警員俸級表!T17</f>
        <v>0</v>
      </c>
      <c r="E16" s="67">
        <f>職員及警員俸級表!U17</f>
        <v>0</v>
      </c>
      <c r="F16" s="194">
        <v>41900</v>
      </c>
      <c r="G16" s="118">
        <f t="shared" si="3"/>
        <v>0</v>
      </c>
      <c r="H16" s="67">
        <f t="shared" si="4"/>
        <v>0</v>
      </c>
      <c r="I16" s="67">
        <f t="shared" si="5"/>
        <v>0</v>
      </c>
      <c r="J16" s="67">
        <f t="shared" si="6"/>
        <v>0</v>
      </c>
      <c r="K16" s="67"/>
      <c r="L16" s="67">
        <f t="shared" si="2"/>
        <v>0</v>
      </c>
      <c r="M16" s="67">
        <f t="shared" si="1"/>
        <v>0</v>
      </c>
      <c r="N16" s="175"/>
      <c r="O16" s="175"/>
    </row>
    <row r="17" spans="1:15" x14ac:dyDescent="0.3">
      <c r="A17" s="176">
        <v>535</v>
      </c>
      <c r="B17" s="67">
        <f>職員及警員俸級表!R18</f>
        <v>0</v>
      </c>
      <c r="C17" s="67">
        <f>職員及警員俸級表!S18</f>
        <v>0</v>
      </c>
      <c r="D17" s="67">
        <f>職員及警員俸級表!T18</f>
        <v>0</v>
      </c>
      <c r="E17" s="67">
        <f>職員及警員俸級表!U18</f>
        <v>0</v>
      </c>
      <c r="F17" s="194">
        <v>40760</v>
      </c>
      <c r="G17" s="118">
        <f t="shared" si="3"/>
        <v>0</v>
      </c>
      <c r="H17" s="67">
        <f t="shared" si="4"/>
        <v>0</v>
      </c>
      <c r="I17" s="67">
        <f t="shared" si="5"/>
        <v>0</v>
      </c>
      <c r="J17" s="67">
        <f t="shared" si="6"/>
        <v>0</v>
      </c>
      <c r="K17" s="67"/>
      <c r="L17" s="67">
        <f t="shared" si="2"/>
        <v>0</v>
      </c>
      <c r="M17" s="67">
        <f t="shared" si="1"/>
        <v>0</v>
      </c>
      <c r="N17" s="175"/>
      <c r="O17" s="175"/>
    </row>
    <row r="18" spans="1:15" x14ac:dyDescent="0.3">
      <c r="A18" s="176">
        <v>520</v>
      </c>
      <c r="B18" s="67">
        <f>職員及警員俸級表!R19</f>
        <v>0</v>
      </c>
      <c r="C18" s="67">
        <f>職員及警員俸級表!S19</f>
        <v>0</v>
      </c>
      <c r="D18" s="67">
        <f>職員及警員俸級表!T19</f>
        <v>0</v>
      </c>
      <c r="E18" s="67">
        <f>職員及警員俸級表!U19</f>
        <v>0</v>
      </c>
      <c r="F18" s="194">
        <v>39610</v>
      </c>
      <c r="G18" s="118">
        <f t="shared" si="3"/>
        <v>0</v>
      </c>
      <c r="H18" s="67">
        <f t="shared" si="4"/>
        <v>0</v>
      </c>
      <c r="I18" s="67">
        <f t="shared" si="5"/>
        <v>0</v>
      </c>
      <c r="J18" s="67">
        <f t="shared" si="6"/>
        <v>0</v>
      </c>
      <c r="K18" s="67"/>
      <c r="L18" s="67">
        <f t="shared" si="2"/>
        <v>0</v>
      </c>
      <c r="M18" s="67">
        <f t="shared" si="1"/>
        <v>0</v>
      </c>
      <c r="N18" s="175"/>
      <c r="O18" s="175"/>
    </row>
    <row r="19" spans="1:15" x14ac:dyDescent="0.3">
      <c r="A19" s="176">
        <v>505</v>
      </c>
      <c r="B19" s="67">
        <f>職員及警員俸級表!R20</f>
        <v>0</v>
      </c>
      <c r="C19" s="67">
        <f>職員及警員俸級表!S20</f>
        <v>0</v>
      </c>
      <c r="D19" s="67">
        <f>職員及警員俸級表!T20</f>
        <v>0</v>
      </c>
      <c r="E19" s="67">
        <f>職員及警員俸級表!U20</f>
        <v>0</v>
      </c>
      <c r="F19" s="194">
        <v>38460</v>
      </c>
      <c r="G19" s="118">
        <f t="shared" si="3"/>
        <v>0</v>
      </c>
      <c r="H19" s="67">
        <f t="shared" si="4"/>
        <v>0</v>
      </c>
      <c r="I19" s="67">
        <f t="shared" si="5"/>
        <v>0</v>
      </c>
      <c r="J19" s="67">
        <f t="shared" si="6"/>
        <v>0</v>
      </c>
      <c r="K19" s="67"/>
      <c r="L19" s="67">
        <f t="shared" si="2"/>
        <v>0</v>
      </c>
      <c r="M19" s="67">
        <f t="shared" si="1"/>
        <v>0</v>
      </c>
      <c r="N19" s="175"/>
      <c r="O19" s="175"/>
    </row>
    <row r="20" spans="1:15" x14ac:dyDescent="0.3">
      <c r="A20" s="176">
        <v>490</v>
      </c>
      <c r="B20" s="67">
        <f>職員及警員俸級表!R21</f>
        <v>0</v>
      </c>
      <c r="C20" s="67">
        <f>職員及警員俸級表!S21</f>
        <v>0</v>
      </c>
      <c r="D20" s="67">
        <f>職員及警員俸級表!T21</f>
        <v>0</v>
      </c>
      <c r="E20" s="67">
        <f>職員及警員俸級表!U21</f>
        <v>0</v>
      </c>
      <c r="F20" s="194">
        <v>37310</v>
      </c>
      <c r="G20" s="118">
        <f t="shared" si="3"/>
        <v>0</v>
      </c>
      <c r="H20" s="67">
        <f t="shared" si="4"/>
        <v>0</v>
      </c>
      <c r="I20" s="67">
        <f t="shared" si="5"/>
        <v>0</v>
      </c>
      <c r="J20" s="67">
        <f t="shared" si="6"/>
        <v>0</v>
      </c>
      <c r="K20" s="67"/>
      <c r="L20" s="67">
        <f t="shared" si="2"/>
        <v>0</v>
      </c>
      <c r="M20" s="67">
        <f t="shared" si="1"/>
        <v>0</v>
      </c>
      <c r="N20" s="175"/>
      <c r="O20" s="175"/>
    </row>
    <row r="21" spans="1:15" x14ac:dyDescent="0.3">
      <c r="A21" s="176">
        <v>475</v>
      </c>
      <c r="B21" s="67">
        <f>職員及警員俸級表!R22</f>
        <v>0</v>
      </c>
      <c r="C21" s="67">
        <f>職員及警員俸級表!S22</f>
        <v>0</v>
      </c>
      <c r="D21" s="67">
        <f>職員及警員俸級表!T22</f>
        <v>0</v>
      </c>
      <c r="E21" s="67">
        <f>職員及警員俸級表!U22</f>
        <v>0</v>
      </c>
      <c r="F21" s="194">
        <v>36160</v>
      </c>
      <c r="G21" s="118">
        <f t="shared" si="3"/>
        <v>0</v>
      </c>
      <c r="H21" s="67">
        <f t="shared" si="4"/>
        <v>0</v>
      </c>
      <c r="I21" s="67">
        <f t="shared" si="5"/>
        <v>0</v>
      </c>
      <c r="J21" s="67">
        <f t="shared" si="6"/>
        <v>0</v>
      </c>
      <c r="K21" s="67"/>
      <c r="L21" s="67">
        <f t="shared" si="2"/>
        <v>0</v>
      </c>
      <c r="M21" s="67">
        <f t="shared" si="1"/>
        <v>0</v>
      </c>
      <c r="N21" s="175"/>
      <c r="O21" s="175"/>
    </row>
    <row r="22" spans="1:15" x14ac:dyDescent="0.3">
      <c r="A22" s="176">
        <v>460</v>
      </c>
      <c r="B22" s="67">
        <f>職員及警員俸級表!R23</f>
        <v>0</v>
      </c>
      <c r="C22" s="67">
        <f>職員及警員俸級表!S23</f>
        <v>0</v>
      </c>
      <c r="D22" s="67">
        <f>職員及警員俸級表!T23</f>
        <v>0</v>
      </c>
      <c r="E22" s="67">
        <f>職員及警員俸級表!U23</f>
        <v>0</v>
      </c>
      <c r="F22" s="194">
        <v>35010</v>
      </c>
      <c r="G22" s="118">
        <f t="shared" si="3"/>
        <v>0</v>
      </c>
      <c r="H22" s="67">
        <f t="shared" si="4"/>
        <v>0</v>
      </c>
      <c r="I22" s="67">
        <f t="shared" si="5"/>
        <v>0</v>
      </c>
      <c r="J22" s="67">
        <f t="shared" si="6"/>
        <v>0</v>
      </c>
      <c r="K22" s="67"/>
      <c r="L22" s="67">
        <f t="shared" si="2"/>
        <v>0</v>
      </c>
      <c r="M22" s="67">
        <f t="shared" si="1"/>
        <v>0</v>
      </c>
      <c r="N22" s="175"/>
      <c r="O22" s="175"/>
    </row>
    <row r="23" spans="1:15" x14ac:dyDescent="0.3">
      <c r="A23" s="176">
        <v>445</v>
      </c>
      <c r="B23" s="67">
        <f>職員及警員俸級表!R24</f>
        <v>0</v>
      </c>
      <c r="C23" s="67">
        <f>職員及警員俸級表!S24</f>
        <v>0</v>
      </c>
      <c r="D23" s="67">
        <f>職員及警員俸級表!T24</f>
        <v>0</v>
      </c>
      <c r="E23" s="67">
        <f>職員及警員俸級表!U24</f>
        <v>0</v>
      </c>
      <c r="F23" s="194">
        <v>33860</v>
      </c>
      <c r="G23" s="118">
        <f t="shared" si="3"/>
        <v>0</v>
      </c>
      <c r="H23" s="67">
        <f t="shared" si="4"/>
        <v>0</v>
      </c>
      <c r="I23" s="67">
        <f t="shared" si="5"/>
        <v>0</v>
      </c>
      <c r="J23" s="67">
        <f t="shared" si="6"/>
        <v>0</v>
      </c>
      <c r="K23" s="67"/>
      <c r="L23" s="67">
        <f t="shared" si="2"/>
        <v>0</v>
      </c>
      <c r="M23" s="67">
        <f t="shared" si="1"/>
        <v>0</v>
      </c>
      <c r="N23" s="175"/>
      <c r="O23" s="175"/>
    </row>
    <row r="24" spans="1:15" x14ac:dyDescent="0.3">
      <c r="A24" s="176">
        <v>430</v>
      </c>
      <c r="B24" s="67">
        <f>職員及警員俸級表!R25</f>
        <v>0</v>
      </c>
      <c r="C24" s="67">
        <f>職員及警員俸級表!S25</f>
        <v>0</v>
      </c>
      <c r="D24" s="67">
        <f>職員及警員俸級表!T25</f>
        <v>0</v>
      </c>
      <c r="E24" s="67">
        <f>職員及警員俸級表!U25</f>
        <v>0</v>
      </c>
      <c r="F24" s="194">
        <v>32710</v>
      </c>
      <c r="G24" s="118">
        <f t="shared" si="3"/>
        <v>0</v>
      </c>
      <c r="H24" s="67">
        <f t="shared" si="4"/>
        <v>0</v>
      </c>
      <c r="I24" s="67">
        <f t="shared" si="5"/>
        <v>0</v>
      </c>
      <c r="J24" s="67">
        <f t="shared" si="6"/>
        <v>0</v>
      </c>
      <c r="K24" s="67"/>
      <c r="L24" s="67">
        <f t="shared" si="2"/>
        <v>0</v>
      </c>
      <c r="M24" s="67">
        <f t="shared" si="1"/>
        <v>0</v>
      </c>
      <c r="N24" s="175"/>
      <c r="O24" s="175"/>
    </row>
    <row r="25" spans="1:15" x14ac:dyDescent="0.3">
      <c r="A25" s="176">
        <v>415</v>
      </c>
      <c r="B25" s="67">
        <f>職員及警員俸級表!R26</f>
        <v>0</v>
      </c>
      <c r="C25" s="67">
        <f>職員及警員俸級表!S26</f>
        <v>0</v>
      </c>
      <c r="D25" s="67">
        <f>職員及警員俸級表!T26</f>
        <v>0</v>
      </c>
      <c r="E25" s="67">
        <f>職員及警員俸級表!U26</f>
        <v>0</v>
      </c>
      <c r="F25" s="194">
        <v>31560</v>
      </c>
      <c r="G25" s="118">
        <f t="shared" si="3"/>
        <v>0</v>
      </c>
      <c r="H25" s="67">
        <f t="shared" si="4"/>
        <v>0</v>
      </c>
      <c r="I25" s="67">
        <f t="shared" si="5"/>
        <v>0</v>
      </c>
      <c r="J25" s="67">
        <f t="shared" si="6"/>
        <v>0</v>
      </c>
      <c r="K25" s="67"/>
      <c r="L25" s="67">
        <f t="shared" si="2"/>
        <v>0</v>
      </c>
      <c r="M25" s="67">
        <f t="shared" si="1"/>
        <v>0</v>
      </c>
      <c r="N25" s="175"/>
      <c r="O25" s="175"/>
    </row>
    <row r="26" spans="1:15" x14ac:dyDescent="0.3">
      <c r="A26" s="176">
        <v>400</v>
      </c>
      <c r="B26" s="67">
        <f>職員及警員俸級表!R27</f>
        <v>0</v>
      </c>
      <c r="C26" s="67">
        <f>職員及警員俸級表!S27</f>
        <v>0</v>
      </c>
      <c r="D26" s="67">
        <f>職員及警員俸級表!T27</f>
        <v>0</v>
      </c>
      <c r="E26" s="67">
        <f>職員及警員俸級表!U27</f>
        <v>0</v>
      </c>
      <c r="F26" s="194">
        <v>30410</v>
      </c>
      <c r="G26" s="118">
        <f t="shared" si="3"/>
        <v>0</v>
      </c>
      <c r="H26" s="67">
        <f t="shared" si="4"/>
        <v>0</v>
      </c>
      <c r="I26" s="67">
        <f t="shared" si="5"/>
        <v>0</v>
      </c>
      <c r="J26" s="67">
        <f t="shared" si="6"/>
        <v>0</v>
      </c>
      <c r="K26" s="67"/>
      <c r="L26" s="67">
        <f t="shared" si="2"/>
        <v>0</v>
      </c>
      <c r="M26" s="67">
        <f t="shared" si="1"/>
        <v>0</v>
      </c>
      <c r="N26" s="175"/>
      <c r="O26" s="175"/>
    </row>
    <row r="27" spans="1:15" x14ac:dyDescent="0.3">
      <c r="A27" s="176">
        <v>385</v>
      </c>
      <c r="B27" s="67">
        <f>職員及警員俸級表!R28</f>
        <v>0</v>
      </c>
      <c r="C27" s="67">
        <f>職員及警員俸級表!S28</f>
        <v>0</v>
      </c>
      <c r="D27" s="67">
        <f>職員及警員俸級表!T28</f>
        <v>0</v>
      </c>
      <c r="E27" s="67">
        <f>職員及警員俸級表!U28</f>
        <v>0</v>
      </c>
      <c r="F27" s="194">
        <v>29270</v>
      </c>
      <c r="G27" s="118">
        <f t="shared" si="3"/>
        <v>0</v>
      </c>
      <c r="H27" s="67">
        <f t="shared" si="4"/>
        <v>0</v>
      </c>
      <c r="I27" s="67">
        <f t="shared" si="5"/>
        <v>0</v>
      </c>
      <c r="J27" s="67">
        <f t="shared" si="6"/>
        <v>0</v>
      </c>
      <c r="K27" s="67"/>
      <c r="L27" s="67">
        <f t="shared" si="2"/>
        <v>0</v>
      </c>
      <c r="M27" s="67">
        <f t="shared" si="1"/>
        <v>0</v>
      </c>
      <c r="N27" s="175"/>
      <c r="O27" s="175"/>
    </row>
    <row r="28" spans="1:15" x14ac:dyDescent="0.3">
      <c r="A28" s="176">
        <v>370</v>
      </c>
      <c r="B28" s="67">
        <f>職員及警員俸級表!R29</f>
        <v>0</v>
      </c>
      <c r="C28" s="67">
        <f>職員及警員俸級表!S29</f>
        <v>0</v>
      </c>
      <c r="D28" s="67">
        <f>職員及警員俸級表!T29</f>
        <v>0</v>
      </c>
      <c r="E28" s="67">
        <f>職員及警員俸級表!U29</f>
        <v>0</v>
      </c>
      <c r="F28" s="194">
        <v>28120</v>
      </c>
      <c r="G28" s="118">
        <f t="shared" si="3"/>
        <v>0</v>
      </c>
      <c r="H28" s="67">
        <f t="shared" si="4"/>
        <v>0</v>
      </c>
      <c r="I28" s="67">
        <f t="shared" si="5"/>
        <v>0</v>
      </c>
      <c r="J28" s="67">
        <f t="shared" si="6"/>
        <v>0</v>
      </c>
      <c r="K28" s="67"/>
      <c r="L28" s="67">
        <f t="shared" si="2"/>
        <v>0</v>
      </c>
      <c r="M28" s="67">
        <f t="shared" si="1"/>
        <v>0</v>
      </c>
      <c r="N28" s="175"/>
      <c r="O28" s="175"/>
    </row>
    <row r="29" spans="1:15" x14ac:dyDescent="0.3">
      <c r="A29" s="176">
        <v>360</v>
      </c>
      <c r="B29" s="67">
        <f>職員及警員俸級表!R30</f>
        <v>0</v>
      </c>
      <c r="C29" s="67">
        <f>職員及警員俸級表!S30</f>
        <v>0</v>
      </c>
      <c r="D29" s="67">
        <f>職員及警員俸級表!T30</f>
        <v>0</v>
      </c>
      <c r="E29" s="67">
        <f>職員及警員俸級表!U30</f>
        <v>0</v>
      </c>
      <c r="F29" s="194">
        <v>27350</v>
      </c>
      <c r="G29" s="118">
        <f t="shared" si="3"/>
        <v>0</v>
      </c>
      <c r="H29" s="67">
        <f t="shared" si="4"/>
        <v>0</v>
      </c>
      <c r="I29" s="67">
        <f t="shared" si="5"/>
        <v>0</v>
      </c>
      <c r="J29" s="67">
        <f t="shared" si="6"/>
        <v>0</v>
      </c>
      <c r="K29" s="67"/>
      <c r="L29" s="67">
        <f t="shared" si="2"/>
        <v>0</v>
      </c>
      <c r="M29" s="67">
        <f t="shared" si="1"/>
        <v>0</v>
      </c>
      <c r="N29" s="175"/>
      <c r="O29" s="175"/>
    </row>
    <row r="30" spans="1:15" x14ac:dyDescent="0.3">
      <c r="A30" s="176">
        <v>350</v>
      </c>
      <c r="B30" s="67">
        <f>職員及警員俸級表!R31</f>
        <v>0</v>
      </c>
      <c r="C30" s="67">
        <f>職員及警員俸級表!S31</f>
        <v>0</v>
      </c>
      <c r="D30" s="67">
        <f>職員及警員俸級表!T31</f>
        <v>0</v>
      </c>
      <c r="E30" s="67">
        <f>職員及警員俸級表!U31</f>
        <v>0</v>
      </c>
      <c r="F30" s="194">
        <v>26580</v>
      </c>
      <c r="G30" s="118">
        <f t="shared" si="3"/>
        <v>0</v>
      </c>
      <c r="H30" s="67">
        <f t="shared" si="4"/>
        <v>0</v>
      </c>
      <c r="I30" s="67">
        <f t="shared" si="5"/>
        <v>0</v>
      </c>
      <c r="J30" s="67">
        <f t="shared" si="6"/>
        <v>0</v>
      </c>
      <c r="K30" s="67"/>
      <c r="L30" s="67">
        <f t="shared" si="2"/>
        <v>0</v>
      </c>
      <c r="M30" s="67">
        <f t="shared" si="1"/>
        <v>0</v>
      </c>
      <c r="N30" s="175"/>
      <c r="O30" s="175"/>
    </row>
    <row r="31" spans="1:15" x14ac:dyDescent="0.3">
      <c r="A31" s="176">
        <v>340</v>
      </c>
      <c r="B31" s="67">
        <f>職員及警員俸級表!R32</f>
        <v>0</v>
      </c>
      <c r="C31" s="67">
        <f>職員及警員俸級表!S32</f>
        <v>0</v>
      </c>
      <c r="D31" s="67">
        <f>職員及警員俸級表!T32</f>
        <v>0</v>
      </c>
      <c r="E31" s="67">
        <f>職員及警員俸級表!U32</f>
        <v>0</v>
      </c>
      <c r="F31" s="194">
        <v>25820</v>
      </c>
      <c r="G31" s="118">
        <f t="shared" si="3"/>
        <v>0</v>
      </c>
      <c r="H31" s="67">
        <f t="shared" si="4"/>
        <v>0</v>
      </c>
      <c r="I31" s="67">
        <f t="shared" si="5"/>
        <v>0</v>
      </c>
      <c r="J31" s="67">
        <f>E31*$F31*12</f>
        <v>0</v>
      </c>
      <c r="K31" s="67"/>
      <c r="L31" s="67">
        <f t="shared" si="2"/>
        <v>0</v>
      </c>
      <c r="M31" s="67">
        <f t="shared" si="1"/>
        <v>0</v>
      </c>
      <c r="N31" s="175"/>
      <c r="O31" s="175"/>
    </row>
    <row r="32" spans="1:15" x14ac:dyDescent="0.3">
      <c r="A32" s="176">
        <v>330</v>
      </c>
      <c r="B32" s="67">
        <f>職員及警員俸級表!R33</f>
        <v>0</v>
      </c>
      <c r="C32" s="67">
        <f>職員及警員俸級表!S33</f>
        <v>0</v>
      </c>
      <c r="D32" s="67">
        <f>職員及警員俸級表!T33</f>
        <v>0</v>
      </c>
      <c r="E32" s="67">
        <f>職員及警員俸級表!U33</f>
        <v>0</v>
      </c>
      <c r="F32" s="194">
        <v>25050</v>
      </c>
      <c r="G32" s="118">
        <f t="shared" si="3"/>
        <v>0</v>
      </c>
      <c r="H32" s="67">
        <f t="shared" si="4"/>
        <v>0</v>
      </c>
      <c r="I32" s="67">
        <f t="shared" si="5"/>
        <v>0</v>
      </c>
      <c r="J32" s="67">
        <f t="shared" si="6"/>
        <v>0</v>
      </c>
      <c r="K32" s="67"/>
      <c r="L32" s="67">
        <f t="shared" si="2"/>
        <v>0</v>
      </c>
      <c r="M32" s="67">
        <f t="shared" si="1"/>
        <v>0</v>
      </c>
      <c r="N32" s="175"/>
      <c r="O32" s="175"/>
    </row>
    <row r="33" spans="1:15" x14ac:dyDescent="0.3">
      <c r="A33" s="176">
        <v>320</v>
      </c>
      <c r="B33" s="67">
        <f>職員及警員俸級表!R34</f>
        <v>0</v>
      </c>
      <c r="C33" s="67">
        <f>職員及警員俸級表!S34</f>
        <v>0</v>
      </c>
      <c r="D33" s="67">
        <f>職員及警員俸級表!T34</f>
        <v>0</v>
      </c>
      <c r="E33" s="67">
        <f>職員及警員俸級表!U34</f>
        <v>0</v>
      </c>
      <c r="F33" s="194">
        <v>24290</v>
      </c>
      <c r="G33" s="118">
        <f t="shared" si="3"/>
        <v>0</v>
      </c>
      <c r="H33" s="67">
        <f t="shared" si="4"/>
        <v>0</v>
      </c>
      <c r="I33" s="67">
        <f t="shared" si="5"/>
        <v>0</v>
      </c>
      <c r="J33" s="67">
        <f t="shared" si="6"/>
        <v>0</v>
      </c>
      <c r="K33" s="67"/>
      <c r="L33" s="67">
        <f t="shared" si="2"/>
        <v>0</v>
      </c>
      <c r="M33" s="67">
        <f t="shared" si="1"/>
        <v>0</v>
      </c>
      <c r="N33" s="175"/>
      <c r="O33" s="175"/>
    </row>
    <row r="34" spans="1:15" x14ac:dyDescent="0.3">
      <c r="A34" s="176">
        <v>310</v>
      </c>
      <c r="B34" s="67">
        <f>職員及警員俸級表!R35</f>
        <v>0</v>
      </c>
      <c r="C34" s="67">
        <f>職員及警員俸級表!S35</f>
        <v>0</v>
      </c>
      <c r="D34" s="67">
        <f>職員及警員俸級表!T35</f>
        <v>0</v>
      </c>
      <c r="E34" s="67">
        <f>職員及警員俸級表!U35</f>
        <v>0</v>
      </c>
      <c r="F34" s="194">
        <v>23520</v>
      </c>
      <c r="G34" s="118">
        <f t="shared" si="3"/>
        <v>0</v>
      </c>
      <c r="H34" s="67">
        <f t="shared" si="4"/>
        <v>0</v>
      </c>
      <c r="I34" s="67">
        <f t="shared" si="5"/>
        <v>0</v>
      </c>
      <c r="J34" s="67">
        <f t="shared" si="6"/>
        <v>0</v>
      </c>
      <c r="K34" s="67"/>
      <c r="L34" s="67">
        <f t="shared" si="2"/>
        <v>0</v>
      </c>
      <c r="M34" s="67">
        <f t="shared" si="1"/>
        <v>0</v>
      </c>
      <c r="N34" s="175"/>
      <c r="O34" s="175"/>
    </row>
    <row r="35" spans="1:15" x14ac:dyDescent="0.3">
      <c r="A35" s="176">
        <v>300</v>
      </c>
      <c r="B35" s="67">
        <f>職員及警員俸級表!R36</f>
        <v>0</v>
      </c>
      <c r="C35" s="67">
        <f>職員及警員俸級表!S36</f>
        <v>0</v>
      </c>
      <c r="D35" s="67">
        <f>職員及警員俸級表!T36</f>
        <v>0</v>
      </c>
      <c r="E35" s="67">
        <f>職員及警員俸級表!U36</f>
        <v>0</v>
      </c>
      <c r="F35" s="194">
        <v>22750</v>
      </c>
      <c r="G35" s="118">
        <f t="shared" si="3"/>
        <v>0</v>
      </c>
      <c r="H35" s="67">
        <f t="shared" si="4"/>
        <v>0</v>
      </c>
      <c r="I35" s="67">
        <f t="shared" si="5"/>
        <v>0</v>
      </c>
      <c r="J35" s="67">
        <f t="shared" si="6"/>
        <v>0</v>
      </c>
      <c r="K35" s="67"/>
      <c r="L35" s="67">
        <f t="shared" si="2"/>
        <v>0</v>
      </c>
      <c r="M35" s="67">
        <f t="shared" si="1"/>
        <v>0</v>
      </c>
      <c r="N35" s="175"/>
      <c r="O35" s="175"/>
    </row>
    <row r="36" spans="1:15" x14ac:dyDescent="0.3">
      <c r="A36" s="177">
        <v>290</v>
      </c>
      <c r="B36" s="67">
        <f>職員及警員俸級表!R37</f>
        <v>0</v>
      </c>
      <c r="C36" s="67">
        <f>職員及警員俸級表!S37</f>
        <v>0</v>
      </c>
      <c r="D36" s="67">
        <f>職員及警員俸級表!T37</f>
        <v>0</v>
      </c>
      <c r="E36" s="67">
        <f>職員及警員俸級表!U37</f>
        <v>0</v>
      </c>
      <c r="F36" s="194">
        <v>21990</v>
      </c>
      <c r="G36" s="118">
        <f t="shared" si="3"/>
        <v>0</v>
      </c>
      <c r="H36" s="67">
        <f t="shared" si="4"/>
        <v>0</v>
      </c>
      <c r="I36" s="67">
        <f t="shared" si="5"/>
        <v>0</v>
      </c>
      <c r="J36" s="67">
        <f t="shared" si="6"/>
        <v>0</v>
      </c>
      <c r="K36" s="67"/>
      <c r="L36" s="67">
        <f t="shared" si="2"/>
        <v>0</v>
      </c>
      <c r="M36" s="67">
        <f t="shared" si="1"/>
        <v>0</v>
      </c>
      <c r="N36" s="175"/>
      <c r="O36" s="175"/>
    </row>
    <row r="37" spans="1:15" x14ac:dyDescent="0.3">
      <c r="A37" s="177">
        <v>280</v>
      </c>
      <c r="B37" s="67">
        <f>職員及警員俸級表!R38</f>
        <v>0</v>
      </c>
      <c r="C37" s="67">
        <f>職員及警員俸級表!S38</f>
        <v>0</v>
      </c>
      <c r="D37" s="67">
        <f>職員及警員俸級表!T38</f>
        <v>0</v>
      </c>
      <c r="E37" s="67">
        <f>職員及警員俸級表!U38</f>
        <v>0</v>
      </c>
      <c r="F37" s="194">
        <v>21220</v>
      </c>
      <c r="G37" s="118">
        <f t="shared" si="3"/>
        <v>0</v>
      </c>
      <c r="H37" s="67">
        <f t="shared" si="4"/>
        <v>0</v>
      </c>
      <c r="I37" s="67">
        <f t="shared" si="5"/>
        <v>0</v>
      </c>
      <c r="J37" s="67">
        <f t="shared" si="6"/>
        <v>0</v>
      </c>
      <c r="K37" s="67"/>
      <c r="L37" s="67">
        <f t="shared" si="2"/>
        <v>0</v>
      </c>
      <c r="M37" s="67">
        <f t="shared" si="1"/>
        <v>0</v>
      </c>
      <c r="N37" s="175"/>
      <c r="O37" s="175"/>
    </row>
    <row r="38" spans="1:15" x14ac:dyDescent="0.3">
      <c r="A38" s="177">
        <v>270</v>
      </c>
      <c r="B38" s="67">
        <f>職員及警員俸級表!R39</f>
        <v>0</v>
      </c>
      <c r="C38" s="67">
        <f>職員及警員俸級表!S39</f>
        <v>0</v>
      </c>
      <c r="D38" s="67">
        <f>職員及警員俸級表!T39</f>
        <v>0</v>
      </c>
      <c r="E38" s="67">
        <f>職員及警員俸級表!U39</f>
        <v>0</v>
      </c>
      <c r="F38" s="194">
        <v>20460</v>
      </c>
      <c r="G38" s="118">
        <f t="shared" si="3"/>
        <v>0</v>
      </c>
      <c r="H38" s="67">
        <f t="shared" si="4"/>
        <v>0</v>
      </c>
      <c r="I38" s="67">
        <f t="shared" si="5"/>
        <v>0</v>
      </c>
      <c r="J38" s="67">
        <f t="shared" si="6"/>
        <v>0</v>
      </c>
      <c r="K38" s="67"/>
      <c r="L38" s="67">
        <f t="shared" si="2"/>
        <v>0</v>
      </c>
      <c r="M38" s="67">
        <f t="shared" si="1"/>
        <v>0</v>
      </c>
      <c r="N38" s="175"/>
      <c r="O38" s="175"/>
    </row>
    <row r="39" spans="1:15" x14ac:dyDescent="0.3">
      <c r="A39" s="177">
        <v>260</v>
      </c>
      <c r="B39" s="67">
        <f>職員及警員俸級表!R40</f>
        <v>0</v>
      </c>
      <c r="C39" s="67">
        <f>職員及警員俸級表!S40</f>
        <v>0</v>
      </c>
      <c r="D39" s="67">
        <f>職員及警員俸級表!T40</f>
        <v>0</v>
      </c>
      <c r="E39" s="67">
        <f>職員及警員俸級表!U40</f>
        <v>0</v>
      </c>
      <c r="F39" s="194">
        <v>19690</v>
      </c>
      <c r="G39" s="118">
        <f t="shared" si="3"/>
        <v>0</v>
      </c>
      <c r="H39" s="67">
        <f t="shared" si="4"/>
        <v>0</v>
      </c>
      <c r="I39" s="67">
        <f t="shared" si="5"/>
        <v>0</v>
      </c>
      <c r="J39" s="67">
        <f t="shared" si="6"/>
        <v>0</v>
      </c>
      <c r="K39" s="67"/>
      <c r="L39" s="67">
        <f t="shared" si="2"/>
        <v>0</v>
      </c>
      <c r="M39" s="67">
        <f t="shared" si="1"/>
        <v>0</v>
      </c>
      <c r="N39" s="175"/>
      <c r="O39" s="175"/>
    </row>
    <row r="40" spans="1:15" x14ac:dyDescent="0.3">
      <c r="A40" s="177">
        <v>250</v>
      </c>
      <c r="B40" s="67">
        <f>職員及警員俸級表!R41</f>
        <v>0</v>
      </c>
      <c r="C40" s="67">
        <f>職員及警員俸級表!S41</f>
        <v>0</v>
      </c>
      <c r="D40" s="67">
        <f>職員及警員俸級表!T41</f>
        <v>0</v>
      </c>
      <c r="E40" s="67">
        <f>職員及警員俸級表!U41</f>
        <v>0</v>
      </c>
      <c r="F40" s="194">
        <v>18920</v>
      </c>
      <c r="G40" s="118">
        <f t="shared" si="3"/>
        <v>0</v>
      </c>
      <c r="H40" s="67">
        <f t="shared" si="4"/>
        <v>0</v>
      </c>
      <c r="I40" s="67">
        <f t="shared" si="5"/>
        <v>0</v>
      </c>
      <c r="J40" s="67">
        <f t="shared" si="6"/>
        <v>0</v>
      </c>
      <c r="K40" s="67"/>
      <c r="L40" s="67">
        <f t="shared" si="2"/>
        <v>0</v>
      </c>
      <c r="M40" s="67">
        <f t="shared" si="1"/>
        <v>0</v>
      </c>
      <c r="N40" s="175"/>
      <c r="O40" s="175"/>
    </row>
    <row r="41" spans="1:15" x14ac:dyDescent="0.3">
      <c r="A41" s="177">
        <v>240</v>
      </c>
      <c r="B41" s="67">
        <f>職員及警員俸級表!R42</f>
        <v>0</v>
      </c>
      <c r="C41" s="67">
        <f>職員及警員俸級表!S42</f>
        <v>0</v>
      </c>
      <c r="D41" s="67">
        <f>職員及警員俸級表!T42</f>
        <v>0</v>
      </c>
      <c r="E41" s="67">
        <f>職員及警員俸級表!U42</f>
        <v>0</v>
      </c>
      <c r="F41" s="194">
        <v>18160</v>
      </c>
      <c r="G41" s="118">
        <f t="shared" si="3"/>
        <v>0</v>
      </c>
      <c r="H41" s="67">
        <f t="shared" si="4"/>
        <v>0</v>
      </c>
      <c r="I41" s="67">
        <f t="shared" si="5"/>
        <v>0</v>
      </c>
      <c r="J41" s="67">
        <f t="shared" si="6"/>
        <v>0</v>
      </c>
      <c r="K41" s="67"/>
      <c r="L41" s="67">
        <f t="shared" si="2"/>
        <v>0</v>
      </c>
      <c r="M41" s="67">
        <f t="shared" si="1"/>
        <v>0</v>
      </c>
      <c r="N41" s="175"/>
      <c r="O41" s="175"/>
    </row>
    <row r="42" spans="1:15" x14ac:dyDescent="0.3">
      <c r="A42" s="177">
        <v>230</v>
      </c>
      <c r="B42" s="67">
        <f>職員及警員俸級表!R43</f>
        <v>0</v>
      </c>
      <c r="C42" s="67">
        <f>職員及警員俸級表!S43</f>
        <v>0</v>
      </c>
      <c r="D42" s="67">
        <f>職員及警員俸級表!T43</f>
        <v>0</v>
      </c>
      <c r="E42" s="67">
        <f>職員及警員俸級表!U43</f>
        <v>0</v>
      </c>
      <c r="F42" s="194">
        <v>17390</v>
      </c>
      <c r="G42" s="118">
        <f t="shared" si="3"/>
        <v>0</v>
      </c>
      <c r="H42" s="67">
        <f t="shared" si="4"/>
        <v>0</v>
      </c>
      <c r="I42" s="67">
        <f t="shared" si="5"/>
        <v>0</v>
      </c>
      <c r="J42" s="67">
        <f t="shared" si="6"/>
        <v>0</v>
      </c>
      <c r="K42" s="67"/>
      <c r="L42" s="67">
        <f t="shared" si="2"/>
        <v>0</v>
      </c>
      <c r="M42" s="67">
        <f t="shared" si="1"/>
        <v>0</v>
      </c>
      <c r="N42" s="175"/>
      <c r="O42" s="175"/>
    </row>
    <row r="43" spans="1:15" x14ac:dyDescent="0.3">
      <c r="A43" s="177">
        <v>220</v>
      </c>
      <c r="B43" s="67">
        <f>職員及警員俸級表!R44</f>
        <v>0</v>
      </c>
      <c r="C43" s="67">
        <f>職員及警員俸級表!S44</f>
        <v>0</v>
      </c>
      <c r="D43" s="67">
        <f>職員及警員俸級表!T44</f>
        <v>0</v>
      </c>
      <c r="E43" s="67">
        <f>職員及警員俸級表!U44</f>
        <v>0</v>
      </c>
      <c r="F43" s="194">
        <v>16630</v>
      </c>
      <c r="G43" s="118">
        <f t="shared" si="3"/>
        <v>0</v>
      </c>
      <c r="H43" s="67">
        <f t="shared" si="4"/>
        <v>0</v>
      </c>
      <c r="I43" s="67">
        <f t="shared" si="5"/>
        <v>0</v>
      </c>
      <c r="J43" s="67">
        <f t="shared" si="6"/>
        <v>0</v>
      </c>
      <c r="K43" s="67"/>
      <c r="L43" s="67">
        <f t="shared" si="2"/>
        <v>0</v>
      </c>
      <c r="M43" s="67">
        <f t="shared" si="1"/>
        <v>0</v>
      </c>
      <c r="N43" s="175"/>
      <c r="O43" s="175"/>
    </row>
    <row r="44" spans="1:15" x14ac:dyDescent="0.3">
      <c r="A44" s="177">
        <v>210</v>
      </c>
      <c r="B44" s="67">
        <f>職員及警員俸級表!R45</f>
        <v>0</v>
      </c>
      <c r="C44" s="67">
        <f>職員及警員俸級表!S45</f>
        <v>0</v>
      </c>
      <c r="D44" s="67">
        <f>職員及警員俸級表!T45</f>
        <v>0</v>
      </c>
      <c r="E44" s="67">
        <f>職員及警員俸級表!U45</f>
        <v>0</v>
      </c>
      <c r="F44" s="194">
        <v>16090</v>
      </c>
      <c r="G44" s="118">
        <f t="shared" si="3"/>
        <v>0</v>
      </c>
      <c r="H44" s="67">
        <f t="shared" si="4"/>
        <v>0</v>
      </c>
      <c r="I44" s="67">
        <f t="shared" si="5"/>
        <v>0</v>
      </c>
      <c r="J44" s="67">
        <f t="shared" si="6"/>
        <v>0</v>
      </c>
      <c r="K44" s="67"/>
      <c r="L44" s="67">
        <f t="shared" si="2"/>
        <v>0</v>
      </c>
      <c r="M44" s="67">
        <f t="shared" si="1"/>
        <v>0</v>
      </c>
      <c r="N44" s="175"/>
      <c r="O44" s="175"/>
    </row>
    <row r="45" spans="1:15" x14ac:dyDescent="0.3">
      <c r="A45" s="177">
        <v>200</v>
      </c>
      <c r="B45" s="67">
        <f>職員及警員俸級表!R46</f>
        <v>0</v>
      </c>
      <c r="C45" s="67">
        <f>職員及警員俸級表!S46</f>
        <v>0</v>
      </c>
      <c r="D45" s="67">
        <f>職員及警員俸級表!T46</f>
        <v>0</v>
      </c>
      <c r="E45" s="67">
        <f>職員及警員俸級表!U46</f>
        <v>0</v>
      </c>
      <c r="F45" s="194">
        <v>15540</v>
      </c>
      <c r="G45" s="118">
        <f t="shared" si="3"/>
        <v>0</v>
      </c>
      <c r="H45" s="67">
        <f t="shared" si="4"/>
        <v>0</v>
      </c>
      <c r="I45" s="67">
        <f t="shared" si="5"/>
        <v>0</v>
      </c>
      <c r="J45" s="67">
        <f t="shared" si="6"/>
        <v>0</v>
      </c>
      <c r="K45" s="67"/>
      <c r="L45" s="67">
        <f t="shared" si="2"/>
        <v>0</v>
      </c>
      <c r="M45" s="67">
        <f t="shared" si="1"/>
        <v>0</v>
      </c>
      <c r="N45" s="175"/>
      <c r="O45" s="175"/>
    </row>
    <row r="46" spans="1:15" x14ac:dyDescent="0.3">
      <c r="A46" s="177">
        <v>190</v>
      </c>
      <c r="B46" s="67">
        <f>職員及警員俸級表!R47</f>
        <v>0</v>
      </c>
      <c r="C46" s="67">
        <f>職員及警員俸級表!S47</f>
        <v>0</v>
      </c>
      <c r="D46" s="67">
        <f>職員及警員俸級表!T47</f>
        <v>0</v>
      </c>
      <c r="E46" s="67">
        <f>職員及警員俸級表!U47</f>
        <v>0</v>
      </c>
      <c r="F46" s="194">
        <v>15000</v>
      </c>
      <c r="G46" s="118">
        <f t="shared" si="3"/>
        <v>0</v>
      </c>
      <c r="H46" s="67">
        <f t="shared" si="4"/>
        <v>0</v>
      </c>
      <c r="I46" s="67">
        <f t="shared" si="5"/>
        <v>0</v>
      </c>
      <c r="J46" s="67">
        <f t="shared" si="6"/>
        <v>0</v>
      </c>
      <c r="K46" s="67"/>
      <c r="L46" s="67">
        <f t="shared" si="2"/>
        <v>0</v>
      </c>
      <c r="M46" s="67">
        <f t="shared" si="1"/>
        <v>0</v>
      </c>
      <c r="N46" s="175"/>
      <c r="O46" s="175"/>
    </row>
    <row r="47" spans="1:15" x14ac:dyDescent="0.3">
      <c r="A47" s="177">
        <v>180</v>
      </c>
      <c r="B47" s="67">
        <f>職員及警員俸級表!R48</f>
        <v>0</v>
      </c>
      <c r="C47" s="67">
        <f>職員及警員俸級表!S48</f>
        <v>0</v>
      </c>
      <c r="D47" s="67">
        <f>職員及警員俸級表!T48</f>
        <v>0</v>
      </c>
      <c r="E47" s="67">
        <f>職員及警員俸級表!U48</f>
        <v>0</v>
      </c>
      <c r="F47" s="194">
        <v>14460</v>
      </c>
      <c r="G47" s="118">
        <f t="shared" si="3"/>
        <v>0</v>
      </c>
      <c r="H47" s="67">
        <f t="shared" si="4"/>
        <v>0</v>
      </c>
      <c r="I47" s="67">
        <f t="shared" si="5"/>
        <v>0</v>
      </c>
      <c r="J47" s="67">
        <f t="shared" si="6"/>
        <v>0</v>
      </c>
      <c r="K47" s="67"/>
      <c r="L47" s="67">
        <f t="shared" si="2"/>
        <v>0</v>
      </c>
      <c r="M47" s="67">
        <f t="shared" si="1"/>
        <v>0</v>
      </c>
      <c r="N47" s="175"/>
      <c r="O47" s="175"/>
    </row>
    <row r="48" spans="1:15" x14ac:dyDescent="0.3">
      <c r="A48" s="177">
        <v>170</v>
      </c>
      <c r="B48" s="67">
        <f>職員及警員俸級表!R49</f>
        <v>0</v>
      </c>
      <c r="C48" s="67">
        <f>職員及警員俸級表!S49</f>
        <v>0</v>
      </c>
      <c r="D48" s="67">
        <f>職員及警員俸級表!T49</f>
        <v>0</v>
      </c>
      <c r="E48" s="67">
        <f>職員及警員俸級表!U49</f>
        <v>0</v>
      </c>
      <c r="F48" s="194">
        <v>13920</v>
      </c>
      <c r="G48" s="118">
        <f t="shared" si="3"/>
        <v>0</v>
      </c>
      <c r="H48" s="67">
        <f t="shared" si="4"/>
        <v>0</v>
      </c>
      <c r="I48" s="67">
        <f t="shared" si="5"/>
        <v>0</v>
      </c>
      <c r="J48" s="67">
        <f t="shared" si="6"/>
        <v>0</v>
      </c>
      <c r="K48" s="67"/>
      <c r="L48" s="67">
        <f t="shared" si="2"/>
        <v>0</v>
      </c>
      <c r="M48" s="67">
        <f t="shared" si="1"/>
        <v>0</v>
      </c>
      <c r="N48" s="175"/>
      <c r="O48" s="175"/>
    </row>
    <row r="49" spans="1:15" x14ac:dyDescent="0.3">
      <c r="A49" s="177">
        <v>160</v>
      </c>
      <c r="B49" s="67">
        <f>職員及警員俸級表!R50</f>
        <v>0</v>
      </c>
      <c r="C49" s="67">
        <f>職員及警員俸級表!S50</f>
        <v>0</v>
      </c>
      <c r="D49" s="67">
        <f>職員及警員俸級表!T50</f>
        <v>0</v>
      </c>
      <c r="E49" s="67">
        <f>職員及警員俸級表!U50</f>
        <v>0</v>
      </c>
      <c r="F49" s="194">
        <v>13380</v>
      </c>
      <c r="G49" s="118">
        <f t="shared" si="3"/>
        <v>0</v>
      </c>
      <c r="H49" s="67">
        <f t="shared" si="4"/>
        <v>0</v>
      </c>
      <c r="I49" s="67">
        <f t="shared" si="5"/>
        <v>0</v>
      </c>
      <c r="J49" s="67">
        <f t="shared" si="6"/>
        <v>0</v>
      </c>
      <c r="K49" s="67"/>
      <c r="L49" s="67">
        <f t="shared" si="2"/>
        <v>0</v>
      </c>
      <c r="M49" s="67">
        <f t="shared" si="1"/>
        <v>0</v>
      </c>
      <c r="N49" s="175"/>
      <c r="O49" s="175"/>
    </row>
    <row r="50" spans="1:15" x14ac:dyDescent="0.3">
      <c r="A50" s="177"/>
      <c r="B50" s="67"/>
      <c r="C50" s="67"/>
      <c r="D50" s="67"/>
      <c r="E50" s="67"/>
      <c r="F50" s="194"/>
      <c r="G50" s="118">
        <f t="shared" si="3"/>
        <v>0</v>
      </c>
      <c r="H50" s="67">
        <f t="shared" si="4"/>
        <v>0</v>
      </c>
      <c r="I50" s="67">
        <f t="shared" si="5"/>
        <v>0</v>
      </c>
      <c r="J50" s="67">
        <f t="shared" si="6"/>
        <v>0</v>
      </c>
      <c r="K50" s="67"/>
      <c r="L50" s="67"/>
      <c r="M50" s="67"/>
      <c r="N50" s="175"/>
      <c r="O50" s="175"/>
    </row>
    <row r="51" spans="1:15" ht="16.8" thickBot="1" x14ac:dyDescent="0.35">
      <c r="A51" s="3" t="s">
        <v>29</v>
      </c>
      <c r="B51" s="139">
        <f>SUM(B4:B50)</f>
        <v>0</v>
      </c>
      <c r="C51" s="139">
        <f>SUM(C4:C50)</f>
        <v>0</v>
      </c>
      <c r="D51" s="139">
        <f>SUM(D4:D50)</f>
        <v>0</v>
      </c>
      <c r="E51" s="139">
        <f>SUM(E4:E50)</f>
        <v>0</v>
      </c>
      <c r="F51" s="196"/>
      <c r="G51" s="118">
        <f>SUM(G4:G50)</f>
        <v>0</v>
      </c>
      <c r="H51" s="67">
        <f>SUM(H4:H50)</f>
        <v>0</v>
      </c>
      <c r="I51" s="67">
        <f>SUM(I4:I50)</f>
        <v>0</v>
      </c>
      <c r="J51" s="67">
        <f>SUM(J4:J50)</f>
        <v>0</v>
      </c>
      <c r="K51" s="180">
        <f>SUM(G51:J51)</f>
        <v>0</v>
      </c>
      <c r="L51" s="67">
        <f>SUM(L4:L49)</f>
        <v>0</v>
      </c>
      <c r="M51" s="180">
        <f>SUM(M4:M50)</f>
        <v>0</v>
      </c>
      <c r="N51" s="175"/>
      <c r="O51" s="175"/>
    </row>
    <row r="52" spans="1:15" x14ac:dyDescent="0.3">
      <c r="E52" s="142">
        <f>SUM(B51:E51)</f>
        <v>0</v>
      </c>
      <c r="F52" s="143" t="s">
        <v>30</v>
      </c>
      <c r="G52" s="160">
        <v>36660</v>
      </c>
      <c r="H52" s="160">
        <v>30930</v>
      </c>
      <c r="I52" s="160">
        <v>22730</v>
      </c>
      <c r="J52" s="160">
        <v>22730</v>
      </c>
      <c r="K52" s="169"/>
      <c r="L52" s="169"/>
      <c r="M52" s="169"/>
      <c r="N52" s="175"/>
      <c r="O52" s="175"/>
    </row>
    <row r="53" spans="1:15" x14ac:dyDescent="0.3">
      <c r="F53" s="143" t="s">
        <v>31</v>
      </c>
      <c r="G53" s="169">
        <f>B51*G52*12</f>
        <v>0</v>
      </c>
      <c r="H53" s="169">
        <f>C51*H52*12</f>
        <v>0</v>
      </c>
      <c r="I53" s="169">
        <f>D51*I52*12</f>
        <v>0</v>
      </c>
      <c r="J53" s="169">
        <f>E51*J52*12</f>
        <v>0</v>
      </c>
      <c r="L53" s="169"/>
      <c r="M53" s="169">
        <f>SUM(G53:J53)</f>
        <v>0</v>
      </c>
      <c r="N53" s="175"/>
      <c r="O53" s="175"/>
    </row>
    <row r="54" spans="1:15" x14ac:dyDescent="0.3">
      <c r="F54" s="143" t="s">
        <v>33</v>
      </c>
      <c r="G54" s="179">
        <f>職員及警員俸級表!J56</f>
        <v>0</v>
      </c>
      <c r="H54" s="179">
        <f>職員及警員俸級表!K56</f>
        <v>0</v>
      </c>
      <c r="I54" s="179">
        <f>職員及警員俸級表!L56</f>
        <v>0</v>
      </c>
      <c r="J54" s="179">
        <f>職員及警員俸級表!M56</f>
        <v>0</v>
      </c>
      <c r="K54" s="169"/>
      <c r="L54" s="169"/>
      <c r="M54" s="169"/>
      <c r="N54" s="175"/>
      <c r="O54" s="175"/>
    </row>
    <row r="55" spans="1:15" x14ac:dyDescent="0.3">
      <c r="F55" s="143" t="s">
        <v>32</v>
      </c>
      <c r="G55" s="160">
        <v>13510</v>
      </c>
      <c r="H55" s="160">
        <v>10010</v>
      </c>
      <c r="I55" s="160">
        <v>4320</v>
      </c>
      <c r="J55" s="160">
        <v>4320</v>
      </c>
      <c r="K55" s="169"/>
      <c r="L55" s="169"/>
      <c r="M55" s="169"/>
      <c r="N55" s="175"/>
      <c r="O55" s="175"/>
    </row>
    <row r="56" spans="1:15" x14ac:dyDescent="0.3">
      <c r="F56" s="143" t="s">
        <v>70</v>
      </c>
      <c r="G56" s="169">
        <f>G55*G54*12</f>
        <v>0</v>
      </c>
      <c r="H56" s="169">
        <f>H55*H54*12</f>
        <v>0</v>
      </c>
      <c r="I56" s="169">
        <f>I55*I54*12</f>
        <v>0</v>
      </c>
      <c r="J56" s="169">
        <f>J55*J54*12</f>
        <v>0</v>
      </c>
      <c r="L56" s="169"/>
      <c r="M56" s="169">
        <f>SUM(G56:J56)</f>
        <v>0</v>
      </c>
      <c r="N56" s="175"/>
      <c r="O56" s="175"/>
    </row>
    <row r="57" spans="1:15" x14ac:dyDescent="0.3">
      <c r="G57" s="169"/>
      <c r="H57" s="169"/>
      <c r="I57" s="169"/>
      <c r="J57" s="169"/>
      <c r="K57" s="169"/>
      <c r="L57" s="169"/>
      <c r="M57" s="169"/>
    </row>
    <row r="58" spans="1:15" x14ac:dyDescent="0.3">
      <c r="F58" s="143" t="s">
        <v>41</v>
      </c>
      <c r="G58" s="169">
        <f>G51+G53+G56</f>
        <v>0</v>
      </c>
      <c r="H58" s="169">
        <f>H51+H53+H56</f>
        <v>0</v>
      </c>
      <c r="I58" s="169">
        <f>I51+I53+I56</f>
        <v>0</v>
      </c>
      <c r="J58" s="169">
        <f>J51+J53+J56</f>
        <v>0</v>
      </c>
      <c r="K58" s="178"/>
      <c r="L58" s="169"/>
      <c r="M58" s="169">
        <f>SUM(G58:J58)</f>
        <v>0</v>
      </c>
    </row>
    <row r="59" spans="1:15" x14ac:dyDescent="0.3">
      <c r="F59" s="143" t="s">
        <v>91</v>
      </c>
      <c r="G59" s="169">
        <f>ROUND(G58*1/1000,0)</f>
        <v>0</v>
      </c>
      <c r="H59" s="169">
        <f>ROUND(H58*1/1000,0)</f>
        <v>0</v>
      </c>
      <c r="I59" s="169">
        <f>ROUND(I58*1/1000,0)</f>
        <v>0</v>
      </c>
      <c r="J59" s="169">
        <f>ROUND(J58*1/1000,0)</f>
        <v>0</v>
      </c>
      <c r="K59" s="169"/>
      <c r="L59" s="169">
        <f>L51</f>
        <v>0</v>
      </c>
      <c r="M59" s="169">
        <f>SUM(G59:J59)</f>
        <v>0</v>
      </c>
      <c r="N59" s="169" t="e">
        <f>M59/L59</f>
        <v>#DIV/0!</v>
      </c>
    </row>
    <row r="60" spans="1:15" x14ac:dyDescent="0.3">
      <c r="G60" s="169"/>
      <c r="H60" s="169"/>
      <c r="I60" s="169"/>
      <c r="J60" s="169"/>
      <c r="K60" s="169"/>
      <c r="L60" s="169"/>
      <c r="M60" s="169"/>
    </row>
    <row r="62" spans="1:15" x14ac:dyDescent="0.3">
      <c r="A62" s="1" t="s">
        <v>64</v>
      </c>
      <c r="D62" s="1" t="s">
        <v>65</v>
      </c>
    </row>
    <row r="64" spans="1:15" x14ac:dyDescent="0.3">
      <c r="G64" s="167"/>
      <c r="H64" s="167"/>
    </row>
  </sheetData>
  <mergeCells count="5">
    <mergeCell ref="B2:E2"/>
    <mergeCell ref="G2:J2"/>
    <mergeCell ref="A2:A3"/>
    <mergeCell ref="F2:F3"/>
    <mergeCell ref="A1:N1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scale="70" orientation="portrait" blackAndWhite="1" r:id="rId1"/>
  <headerFooter alignWithMargins="0">
    <oddFooter>&amp;R&amp;"Times New Roman,標準"&amp;F&amp;A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D55"/>
  <sheetViews>
    <sheetView view="pageBreakPreview" topLeftCell="A28" zoomScaleNormal="70" zoomScaleSheetLayoutView="100" workbookViewId="0">
      <selection activeCell="J44" sqref="J44:P44"/>
    </sheetView>
  </sheetViews>
  <sheetFormatPr defaultColWidth="8.88671875" defaultRowHeight="16.2" x14ac:dyDescent="0.3"/>
  <cols>
    <col min="1" max="1" width="5" style="1" customWidth="1"/>
    <col min="2" max="2" width="6.109375" style="1" bestFit="1" customWidth="1"/>
    <col min="3" max="3" width="6" style="1" bestFit="1" customWidth="1"/>
    <col min="4" max="4" width="6.44140625" style="1" bestFit="1" customWidth="1"/>
    <col min="5" max="5" width="5.44140625" style="1" bestFit="1" customWidth="1"/>
    <col min="6" max="6" width="6.44140625" style="1" bestFit="1" customWidth="1"/>
    <col min="7" max="7" width="5.44140625" style="1" bestFit="1" customWidth="1"/>
    <col min="8" max="8" width="7.44140625" style="1" bestFit="1" customWidth="1"/>
    <col min="9" max="9" width="10.33203125" style="1" customWidth="1"/>
    <col min="10" max="16" width="11.77734375" style="1" customWidth="1"/>
    <col min="17" max="17" width="14.77734375" style="1" customWidth="1"/>
    <col min="18" max="18" width="7.21875" style="1" bestFit="1" customWidth="1"/>
    <col min="19" max="19" width="15.44140625" style="1" customWidth="1"/>
    <col min="20" max="21" width="3.44140625" style="1" bestFit="1" customWidth="1"/>
    <col min="22" max="22" width="5.44140625" style="1" bestFit="1" customWidth="1"/>
    <col min="23" max="23" width="7.44140625" style="1" bestFit="1" customWidth="1"/>
    <col min="24" max="24" width="5.88671875" style="1" bestFit="1" customWidth="1"/>
    <col min="25" max="29" width="6" style="1" customWidth="1"/>
    <col min="30" max="30" width="9.21875" style="1" customWidth="1"/>
    <col min="31" max="31" width="5.88671875" style="1" bestFit="1" customWidth="1"/>
    <col min="32" max="32" width="5.88671875" style="1" customWidth="1"/>
    <col min="33" max="33" width="6.21875" style="1" customWidth="1"/>
    <col min="34" max="35" width="5.44140625" style="1" bestFit="1" customWidth="1"/>
    <col min="36" max="36" width="5.6640625" style="1" customWidth="1"/>
    <col min="37" max="37" width="7.44140625" style="1" bestFit="1" customWidth="1"/>
    <col min="38" max="38" width="8.88671875" style="1"/>
    <col min="39" max="39" width="13.33203125" style="1" bestFit="1" customWidth="1"/>
    <col min="40" max="42" width="12.21875" style="1" bestFit="1" customWidth="1"/>
    <col min="43" max="45" width="11.109375" style="1" bestFit="1" customWidth="1"/>
    <col min="46" max="47" width="13.33203125" style="1" bestFit="1" customWidth="1"/>
    <col min="48" max="16384" width="8.88671875" style="1"/>
  </cols>
  <sheetData>
    <row r="1" spans="1:30" ht="25.2" thickBot="1" x14ac:dyDescent="0.5">
      <c r="A1" s="289" t="s">
        <v>108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x14ac:dyDescent="0.3">
      <c r="A2" s="2"/>
      <c r="B2" s="267" t="s">
        <v>105</v>
      </c>
      <c r="C2" s="268"/>
      <c r="D2" s="268"/>
      <c r="E2" s="268"/>
      <c r="F2" s="268"/>
      <c r="G2" s="268"/>
      <c r="H2" s="268"/>
      <c r="I2" s="287" t="s">
        <v>66</v>
      </c>
      <c r="J2" s="269" t="s">
        <v>109</v>
      </c>
      <c r="K2" s="268"/>
      <c r="L2" s="268"/>
      <c r="M2" s="268"/>
      <c r="N2" s="268"/>
      <c r="O2" s="268"/>
      <c r="P2" s="270"/>
      <c r="Q2" s="11"/>
    </row>
    <row r="3" spans="1:30" ht="47.1" customHeight="1" thickBot="1" x14ac:dyDescent="0.35">
      <c r="A3" s="10" t="s">
        <v>17</v>
      </c>
      <c r="B3" s="12" t="s">
        <v>6</v>
      </c>
      <c r="C3" s="14" t="s">
        <v>7</v>
      </c>
      <c r="D3" s="14" t="s">
        <v>8</v>
      </c>
      <c r="E3" s="14" t="s">
        <v>9</v>
      </c>
      <c r="F3" s="14" t="s">
        <v>10</v>
      </c>
      <c r="G3" s="14" t="s">
        <v>11</v>
      </c>
      <c r="H3" s="14" t="s">
        <v>12</v>
      </c>
      <c r="I3" s="288"/>
      <c r="J3" s="13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8" t="s">
        <v>12</v>
      </c>
      <c r="Q3" s="12"/>
      <c r="R3" s="171" t="s">
        <v>67</v>
      </c>
      <c r="S3" s="172" t="s">
        <v>68</v>
      </c>
    </row>
    <row r="4" spans="1:30" x14ac:dyDescent="0.3">
      <c r="A4" s="2">
        <v>770</v>
      </c>
      <c r="B4" s="67">
        <f>專案教學人員!AD5</f>
        <v>0</v>
      </c>
      <c r="C4" s="67">
        <f>專案教學人員!AE5</f>
        <v>0</v>
      </c>
      <c r="D4" s="67">
        <f>專案教學人員!AF5</f>
        <v>0</v>
      </c>
      <c r="E4" s="67">
        <f>專案教學人員!AG5</f>
        <v>0</v>
      </c>
      <c r="F4" s="67">
        <f>專案教學人員!AH5</f>
        <v>0</v>
      </c>
      <c r="G4" s="67">
        <f>專案教學人員!AI5</f>
        <v>0</v>
      </c>
      <c r="H4" s="67">
        <f>專案教學人員!AJ5</f>
        <v>0</v>
      </c>
      <c r="I4" s="194">
        <f>教師薪津表!I4</f>
        <v>63570</v>
      </c>
      <c r="J4" s="133">
        <f>B4*$I4*12</f>
        <v>0</v>
      </c>
      <c r="K4" s="134">
        <f t="shared" ref="K4:K30" si="0">C4*$I4*12</f>
        <v>0</v>
      </c>
      <c r="L4" s="134">
        <f t="shared" ref="L4:L30" si="1">D4*$I4*12</f>
        <v>0</v>
      </c>
      <c r="M4" s="134">
        <f t="shared" ref="M4:M30" si="2">E4*$I4*12</f>
        <v>0</v>
      </c>
      <c r="N4" s="134">
        <f t="shared" ref="N4:N30" si="3">F4*$I4*12</f>
        <v>0</v>
      </c>
      <c r="O4" s="134">
        <f t="shared" ref="O4:O30" si="4">G4*$I4*12</f>
        <v>0</v>
      </c>
      <c r="P4" s="135">
        <f t="shared" ref="P4:P30" si="5">H4*$I4*12</f>
        <v>0</v>
      </c>
      <c r="Q4" s="181"/>
      <c r="R4" s="134">
        <f>SUM(B4:H4)</f>
        <v>0</v>
      </c>
      <c r="S4" s="134">
        <f>R4*I4*12</f>
        <v>0</v>
      </c>
    </row>
    <row r="5" spans="1:30" x14ac:dyDescent="0.3">
      <c r="A5" s="137">
        <v>740</v>
      </c>
      <c r="B5" s="67">
        <f>專案教學人員!AD6</f>
        <v>0</v>
      </c>
      <c r="C5" s="67">
        <f>專案教學人員!AE6</f>
        <v>0</v>
      </c>
      <c r="D5" s="67">
        <f>專案教學人員!AF6</f>
        <v>0</v>
      </c>
      <c r="E5" s="67">
        <f>專案教學人員!AG6</f>
        <v>0</v>
      </c>
      <c r="F5" s="67">
        <f>專案教學人員!AH6</f>
        <v>0</v>
      </c>
      <c r="G5" s="67">
        <f>專案教學人員!AI6</f>
        <v>0</v>
      </c>
      <c r="H5" s="67">
        <f>專案教學人員!AJ6</f>
        <v>0</v>
      </c>
      <c r="I5" s="194">
        <f>教師薪津表!I5</f>
        <v>60290</v>
      </c>
      <c r="J5" s="118">
        <f t="shared" ref="J5:J30" si="6">B5*$I5*12</f>
        <v>0</v>
      </c>
      <c r="K5" s="67">
        <f t="shared" si="0"/>
        <v>0</v>
      </c>
      <c r="L5" s="67">
        <f t="shared" si="1"/>
        <v>0</v>
      </c>
      <c r="M5" s="67">
        <f t="shared" si="2"/>
        <v>0</v>
      </c>
      <c r="N5" s="67">
        <f t="shared" si="3"/>
        <v>0</v>
      </c>
      <c r="O5" s="67">
        <f t="shared" si="4"/>
        <v>0</v>
      </c>
      <c r="P5" s="68">
        <f t="shared" si="5"/>
        <v>0</v>
      </c>
      <c r="Q5" s="182"/>
      <c r="R5" s="67">
        <f t="shared" ref="R5:R30" si="7">SUM(B5:H5)</f>
        <v>0</v>
      </c>
      <c r="S5" s="67">
        <f t="shared" ref="S5:S30" si="8">R5*I5*12</f>
        <v>0</v>
      </c>
    </row>
    <row r="6" spans="1:30" x14ac:dyDescent="0.3">
      <c r="A6" s="137">
        <v>710</v>
      </c>
      <c r="B6" s="67">
        <f>專案教學人員!AD7</f>
        <v>0</v>
      </c>
      <c r="C6" s="67">
        <f>專案教學人員!AE7</f>
        <v>0</v>
      </c>
      <c r="D6" s="67">
        <f>專案教學人員!AF7</f>
        <v>0</v>
      </c>
      <c r="E6" s="67">
        <f>專案教學人員!AG7</f>
        <v>0</v>
      </c>
      <c r="F6" s="67">
        <f>專案教學人員!AH7</f>
        <v>0</v>
      </c>
      <c r="G6" s="67">
        <f>專案教學人員!AI7</f>
        <v>0</v>
      </c>
      <c r="H6" s="67">
        <f>專案教學人員!AJ7</f>
        <v>0</v>
      </c>
      <c r="I6" s="194">
        <f>教師薪津表!I6</f>
        <v>59520</v>
      </c>
      <c r="J6" s="118">
        <f t="shared" si="6"/>
        <v>0</v>
      </c>
      <c r="K6" s="67">
        <f t="shared" si="0"/>
        <v>0</v>
      </c>
      <c r="L6" s="67">
        <f t="shared" si="1"/>
        <v>0</v>
      </c>
      <c r="M6" s="67">
        <f t="shared" si="2"/>
        <v>0</v>
      </c>
      <c r="N6" s="67">
        <f t="shared" si="3"/>
        <v>0</v>
      </c>
      <c r="O6" s="67">
        <f t="shared" si="4"/>
        <v>0</v>
      </c>
      <c r="P6" s="68">
        <f t="shared" si="5"/>
        <v>0</v>
      </c>
      <c r="Q6" s="182"/>
      <c r="R6" s="67">
        <f t="shared" si="7"/>
        <v>0</v>
      </c>
      <c r="S6" s="67">
        <f t="shared" si="8"/>
        <v>0</v>
      </c>
    </row>
    <row r="7" spans="1:30" x14ac:dyDescent="0.3">
      <c r="A7" s="137">
        <v>680</v>
      </c>
      <c r="B7" s="67">
        <f>專案教學人員!AD8</f>
        <v>0</v>
      </c>
      <c r="C7" s="67">
        <f>專案教學人員!AE8</f>
        <v>0</v>
      </c>
      <c r="D7" s="67">
        <f>專案教學人員!AF8</f>
        <v>0</v>
      </c>
      <c r="E7" s="67">
        <f>專案教學人員!AG8</f>
        <v>0</v>
      </c>
      <c r="F7" s="67">
        <f>專案教學人員!AH8</f>
        <v>0</v>
      </c>
      <c r="G7" s="67">
        <f>專案教學人員!AI8</f>
        <v>0</v>
      </c>
      <c r="H7" s="67">
        <f>專案教學人員!AJ8</f>
        <v>0</v>
      </c>
      <c r="I7" s="194">
        <f>教師薪津表!I7</f>
        <v>57220</v>
      </c>
      <c r="J7" s="118">
        <f t="shared" si="6"/>
        <v>0</v>
      </c>
      <c r="K7" s="67">
        <f t="shared" si="0"/>
        <v>0</v>
      </c>
      <c r="L7" s="67">
        <f t="shared" si="1"/>
        <v>0</v>
      </c>
      <c r="M7" s="67">
        <f t="shared" si="2"/>
        <v>0</v>
      </c>
      <c r="N7" s="67">
        <f t="shared" si="3"/>
        <v>0</v>
      </c>
      <c r="O7" s="67">
        <f t="shared" si="4"/>
        <v>0</v>
      </c>
      <c r="P7" s="68">
        <f t="shared" si="5"/>
        <v>0</v>
      </c>
      <c r="Q7" s="182"/>
      <c r="R7" s="67">
        <f t="shared" si="7"/>
        <v>0</v>
      </c>
      <c r="S7" s="67">
        <f t="shared" si="8"/>
        <v>0</v>
      </c>
    </row>
    <row r="8" spans="1:30" x14ac:dyDescent="0.3">
      <c r="A8" s="137">
        <v>650</v>
      </c>
      <c r="B8" s="67">
        <f>專案教學人員!AD9</f>
        <v>0</v>
      </c>
      <c r="C8" s="67">
        <f>專案教學人員!AE9</f>
        <v>0</v>
      </c>
      <c r="D8" s="67">
        <f>專案教學人員!AF9</f>
        <v>0</v>
      </c>
      <c r="E8" s="67">
        <f>專案教學人員!AG9</f>
        <v>0</v>
      </c>
      <c r="F8" s="67">
        <f>專案教學人員!AH9</f>
        <v>0</v>
      </c>
      <c r="G8" s="67">
        <f>專案教學人員!AI9</f>
        <v>0</v>
      </c>
      <c r="H8" s="67">
        <f>專案教學人員!AJ9</f>
        <v>0</v>
      </c>
      <c r="I8" s="194">
        <f>教師薪津表!I8</f>
        <v>55690</v>
      </c>
      <c r="J8" s="118">
        <f t="shared" si="6"/>
        <v>0</v>
      </c>
      <c r="K8" s="67">
        <f t="shared" si="0"/>
        <v>0</v>
      </c>
      <c r="L8" s="67">
        <f t="shared" si="1"/>
        <v>0</v>
      </c>
      <c r="M8" s="67">
        <f t="shared" si="2"/>
        <v>0</v>
      </c>
      <c r="N8" s="67">
        <f t="shared" si="3"/>
        <v>0</v>
      </c>
      <c r="O8" s="67">
        <f t="shared" si="4"/>
        <v>0</v>
      </c>
      <c r="P8" s="68">
        <f t="shared" si="5"/>
        <v>0</v>
      </c>
      <c r="Q8" s="182"/>
      <c r="R8" s="67">
        <f t="shared" si="7"/>
        <v>0</v>
      </c>
      <c r="S8" s="67">
        <f t="shared" si="8"/>
        <v>0</v>
      </c>
    </row>
    <row r="9" spans="1:30" x14ac:dyDescent="0.3">
      <c r="A9" s="137">
        <v>625</v>
      </c>
      <c r="B9" s="67">
        <f>專案教學人員!AD10</f>
        <v>0</v>
      </c>
      <c r="C9" s="67">
        <f>專案教學人員!AE10</f>
        <v>0</v>
      </c>
      <c r="D9" s="67">
        <f>專案教學人員!AF10</f>
        <v>0</v>
      </c>
      <c r="E9" s="67">
        <f>專案教學人員!AG10</f>
        <v>0</v>
      </c>
      <c r="F9" s="67">
        <f>專案教學人員!AH10</f>
        <v>0</v>
      </c>
      <c r="G9" s="67">
        <f>專案教學人員!AI10</f>
        <v>0</v>
      </c>
      <c r="H9" s="67">
        <f>專案教學人員!AJ10</f>
        <v>0</v>
      </c>
      <c r="I9" s="194">
        <f>教師薪津表!I9</f>
        <v>54160</v>
      </c>
      <c r="J9" s="118">
        <f t="shared" si="6"/>
        <v>0</v>
      </c>
      <c r="K9" s="67">
        <f t="shared" si="0"/>
        <v>0</v>
      </c>
      <c r="L9" s="67">
        <f t="shared" si="1"/>
        <v>0</v>
      </c>
      <c r="M9" s="67">
        <f t="shared" si="2"/>
        <v>0</v>
      </c>
      <c r="N9" s="67">
        <f t="shared" si="3"/>
        <v>0</v>
      </c>
      <c r="O9" s="67">
        <f t="shared" si="4"/>
        <v>0</v>
      </c>
      <c r="P9" s="68">
        <f t="shared" si="5"/>
        <v>0</v>
      </c>
      <c r="Q9" s="182"/>
      <c r="R9" s="67">
        <f t="shared" si="7"/>
        <v>0</v>
      </c>
      <c r="S9" s="67">
        <f t="shared" si="8"/>
        <v>0</v>
      </c>
    </row>
    <row r="10" spans="1:30" x14ac:dyDescent="0.3">
      <c r="A10" s="137">
        <v>600</v>
      </c>
      <c r="B10" s="67">
        <f>專案教學人員!AD11</f>
        <v>0</v>
      </c>
      <c r="C10" s="67">
        <f>專案教學人員!AE11</f>
        <v>0</v>
      </c>
      <c r="D10" s="67">
        <f>專案教學人員!AF11</f>
        <v>0</v>
      </c>
      <c r="E10" s="67">
        <f>專案教學人員!AG11</f>
        <v>0</v>
      </c>
      <c r="F10" s="67">
        <f>專案教學人員!AH11</f>
        <v>0</v>
      </c>
      <c r="G10" s="67">
        <f>專案教學人員!AI11</f>
        <v>0</v>
      </c>
      <c r="H10" s="67">
        <f>專案教學人員!AJ11</f>
        <v>0</v>
      </c>
      <c r="I10" s="194">
        <f>教師薪津表!I10</f>
        <v>52630</v>
      </c>
      <c r="J10" s="118">
        <f t="shared" si="6"/>
        <v>0</v>
      </c>
      <c r="K10" s="67">
        <f t="shared" si="0"/>
        <v>0</v>
      </c>
      <c r="L10" s="67">
        <f t="shared" si="1"/>
        <v>0</v>
      </c>
      <c r="M10" s="67">
        <f t="shared" si="2"/>
        <v>0</v>
      </c>
      <c r="N10" s="67">
        <f t="shared" si="3"/>
        <v>0</v>
      </c>
      <c r="O10" s="67">
        <f t="shared" si="4"/>
        <v>0</v>
      </c>
      <c r="P10" s="68">
        <f t="shared" si="5"/>
        <v>0</v>
      </c>
      <c r="Q10" s="182"/>
      <c r="R10" s="67">
        <f t="shared" si="7"/>
        <v>0</v>
      </c>
      <c r="S10" s="67">
        <f t="shared" si="8"/>
        <v>0</v>
      </c>
    </row>
    <row r="11" spans="1:30" x14ac:dyDescent="0.3">
      <c r="A11" s="137">
        <v>575</v>
      </c>
      <c r="B11" s="67">
        <f>專案教學人員!AD12</f>
        <v>0</v>
      </c>
      <c r="C11" s="67">
        <f>專案教學人員!AE12</f>
        <v>0</v>
      </c>
      <c r="D11" s="67">
        <f>專案教學人員!AF12</f>
        <v>0</v>
      </c>
      <c r="E11" s="67">
        <f>專案教學人員!AG12</f>
        <v>0</v>
      </c>
      <c r="F11" s="67">
        <f>專案教學人員!AH12</f>
        <v>0</v>
      </c>
      <c r="G11" s="67">
        <f>專案教學人員!AI12</f>
        <v>0</v>
      </c>
      <c r="H11" s="67">
        <f>專案教學人員!AJ12</f>
        <v>0</v>
      </c>
      <c r="I11" s="194">
        <f>教師薪津表!I11</f>
        <v>51100</v>
      </c>
      <c r="J11" s="118">
        <f t="shared" si="6"/>
        <v>0</v>
      </c>
      <c r="K11" s="67">
        <f t="shared" si="0"/>
        <v>0</v>
      </c>
      <c r="L11" s="67">
        <f t="shared" si="1"/>
        <v>0</v>
      </c>
      <c r="M11" s="67">
        <f t="shared" si="2"/>
        <v>0</v>
      </c>
      <c r="N11" s="67">
        <f t="shared" si="3"/>
        <v>0</v>
      </c>
      <c r="O11" s="67">
        <f t="shared" si="4"/>
        <v>0</v>
      </c>
      <c r="P11" s="68">
        <f t="shared" si="5"/>
        <v>0</v>
      </c>
      <c r="Q11" s="182"/>
      <c r="R11" s="67">
        <f t="shared" si="7"/>
        <v>0</v>
      </c>
      <c r="S11" s="67">
        <f t="shared" si="8"/>
        <v>0</v>
      </c>
    </row>
    <row r="12" spans="1:30" x14ac:dyDescent="0.3">
      <c r="A12" s="137">
        <v>550</v>
      </c>
      <c r="B12" s="67">
        <f>專案教學人員!AD13</f>
        <v>0</v>
      </c>
      <c r="C12" s="67">
        <f>專案教學人員!AE13</f>
        <v>0</v>
      </c>
      <c r="D12" s="67">
        <f>專案教學人員!AF13</f>
        <v>0</v>
      </c>
      <c r="E12" s="67">
        <f>專案教學人員!AG13</f>
        <v>0</v>
      </c>
      <c r="F12" s="67">
        <f>專案教學人員!AH13</f>
        <v>0</v>
      </c>
      <c r="G12" s="67">
        <f>專案教學人員!AI13</f>
        <v>0</v>
      </c>
      <c r="H12" s="67">
        <f>專案教學人員!AJ13</f>
        <v>0</v>
      </c>
      <c r="I12" s="194">
        <f>教師薪津表!I12</f>
        <v>49560</v>
      </c>
      <c r="J12" s="118">
        <f t="shared" si="6"/>
        <v>0</v>
      </c>
      <c r="K12" s="67">
        <f t="shared" si="0"/>
        <v>0</v>
      </c>
      <c r="L12" s="67">
        <f t="shared" si="1"/>
        <v>0</v>
      </c>
      <c r="M12" s="67">
        <f t="shared" si="2"/>
        <v>0</v>
      </c>
      <c r="N12" s="67">
        <f t="shared" si="3"/>
        <v>0</v>
      </c>
      <c r="O12" s="67">
        <f t="shared" si="4"/>
        <v>0</v>
      </c>
      <c r="P12" s="68">
        <f t="shared" si="5"/>
        <v>0</v>
      </c>
      <c r="Q12" s="182"/>
      <c r="R12" s="67">
        <f t="shared" si="7"/>
        <v>0</v>
      </c>
      <c r="S12" s="67">
        <f t="shared" si="8"/>
        <v>0</v>
      </c>
    </row>
    <row r="13" spans="1:30" x14ac:dyDescent="0.3">
      <c r="A13" s="137">
        <v>525</v>
      </c>
      <c r="B13" s="67">
        <f>專案教學人員!AD14</f>
        <v>0</v>
      </c>
      <c r="C13" s="67">
        <f>專案教學人員!AE14</f>
        <v>0</v>
      </c>
      <c r="D13" s="67">
        <f>專案教學人員!AF14</f>
        <v>0</v>
      </c>
      <c r="E13" s="67">
        <f>專案教學人員!AG14</f>
        <v>0</v>
      </c>
      <c r="F13" s="67">
        <f>專案教學人員!AH14</f>
        <v>0</v>
      </c>
      <c r="G13" s="67">
        <f>專案教學人員!AI14</f>
        <v>0</v>
      </c>
      <c r="H13" s="67">
        <f>專案教學人員!AJ14</f>
        <v>0</v>
      </c>
      <c r="I13" s="194">
        <f>教師薪津表!I13</f>
        <v>48030</v>
      </c>
      <c r="J13" s="118">
        <f t="shared" si="6"/>
        <v>0</v>
      </c>
      <c r="K13" s="67">
        <f t="shared" si="0"/>
        <v>0</v>
      </c>
      <c r="L13" s="67">
        <f t="shared" si="1"/>
        <v>0</v>
      </c>
      <c r="M13" s="67">
        <f t="shared" si="2"/>
        <v>0</v>
      </c>
      <c r="N13" s="67">
        <f t="shared" si="3"/>
        <v>0</v>
      </c>
      <c r="O13" s="67">
        <f t="shared" si="4"/>
        <v>0</v>
      </c>
      <c r="P13" s="68">
        <f t="shared" si="5"/>
        <v>0</v>
      </c>
      <c r="Q13" s="182"/>
      <c r="R13" s="67">
        <f t="shared" si="7"/>
        <v>0</v>
      </c>
      <c r="S13" s="67">
        <f t="shared" si="8"/>
        <v>0</v>
      </c>
    </row>
    <row r="14" spans="1:30" x14ac:dyDescent="0.3">
      <c r="A14" s="137">
        <v>500</v>
      </c>
      <c r="B14" s="67">
        <f>專案教學人員!AD15</f>
        <v>0</v>
      </c>
      <c r="C14" s="67">
        <f>專案教學人員!AE15</f>
        <v>0</v>
      </c>
      <c r="D14" s="67">
        <f>專案教學人員!AF15</f>
        <v>0</v>
      </c>
      <c r="E14" s="67">
        <f>專案教學人員!AG15</f>
        <v>0</v>
      </c>
      <c r="F14" s="67">
        <f>專案教學人員!AH15</f>
        <v>0</v>
      </c>
      <c r="G14" s="67">
        <f>專案教學人員!AI15</f>
        <v>0</v>
      </c>
      <c r="H14" s="67">
        <f>專案教學人員!AJ15</f>
        <v>0</v>
      </c>
      <c r="I14" s="194">
        <f>教師薪津表!I14</f>
        <v>46500</v>
      </c>
      <c r="J14" s="118">
        <f t="shared" si="6"/>
        <v>0</v>
      </c>
      <c r="K14" s="67">
        <f t="shared" si="0"/>
        <v>0</v>
      </c>
      <c r="L14" s="67">
        <f t="shared" si="1"/>
        <v>0</v>
      </c>
      <c r="M14" s="67">
        <f t="shared" si="2"/>
        <v>0</v>
      </c>
      <c r="N14" s="67">
        <f t="shared" si="3"/>
        <v>0</v>
      </c>
      <c r="O14" s="67">
        <f t="shared" si="4"/>
        <v>0</v>
      </c>
      <c r="P14" s="68">
        <f t="shared" si="5"/>
        <v>0</v>
      </c>
      <c r="Q14" s="182"/>
      <c r="R14" s="67">
        <f t="shared" si="7"/>
        <v>0</v>
      </c>
      <c r="S14" s="67">
        <f t="shared" si="8"/>
        <v>0</v>
      </c>
    </row>
    <row r="15" spans="1:30" x14ac:dyDescent="0.3">
      <c r="A15" s="137">
        <v>475</v>
      </c>
      <c r="B15" s="67">
        <f>專案教學人員!AD16</f>
        <v>0</v>
      </c>
      <c r="C15" s="67">
        <f>專案教學人員!AE16</f>
        <v>0</v>
      </c>
      <c r="D15" s="67">
        <f>專案教學人員!AF16</f>
        <v>0</v>
      </c>
      <c r="E15" s="67">
        <f>專案教學人員!AG16</f>
        <v>0</v>
      </c>
      <c r="F15" s="67">
        <f>專案教學人員!AH16</f>
        <v>0</v>
      </c>
      <c r="G15" s="67">
        <f>專案教學人員!AI16</f>
        <v>0</v>
      </c>
      <c r="H15" s="67">
        <f>專案教學人員!AJ16</f>
        <v>0</v>
      </c>
      <c r="I15" s="194">
        <f>教師薪津表!I15</f>
        <v>44970</v>
      </c>
      <c r="J15" s="118">
        <f t="shared" si="6"/>
        <v>0</v>
      </c>
      <c r="K15" s="67">
        <f t="shared" si="0"/>
        <v>0</v>
      </c>
      <c r="L15" s="67">
        <f t="shared" si="1"/>
        <v>0</v>
      </c>
      <c r="M15" s="67">
        <f t="shared" si="2"/>
        <v>0</v>
      </c>
      <c r="N15" s="67">
        <f t="shared" si="3"/>
        <v>0</v>
      </c>
      <c r="O15" s="67">
        <f t="shared" si="4"/>
        <v>0</v>
      </c>
      <c r="P15" s="68">
        <f t="shared" si="5"/>
        <v>0</v>
      </c>
      <c r="Q15" s="182"/>
      <c r="R15" s="67">
        <f t="shared" si="7"/>
        <v>0</v>
      </c>
      <c r="S15" s="67">
        <f t="shared" si="8"/>
        <v>0</v>
      </c>
    </row>
    <row r="16" spans="1:30" x14ac:dyDescent="0.3">
      <c r="A16" s="137">
        <v>450</v>
      </c>
      <c r="B16" s="67">
        <f>專案教學人員!AD17</f>
        <v>0</v>
      </c>
      <c r="C16" s="67">
        <f>專案教學人員!AE17</f>
        <v>0</v>
      </c>
      <c r="D16" s="67">
        <f>專案教學人員!AF17</f>
        <v>0</v>
      </c>
      <c r="E16" s="67">
        <f>專案教學人員!AG17</f>
        <v>0</v>
      </c>
      <c r="F16" s="67">
        <f>專案教學人員!AH17</f>
        <v>0</v>
      </c>
      <c r="G16" s="67">
        <f>專案教學人員!AI17</f>
        <v>0</v>
      </c>
      <c r="H16" s="67">
        <f>專案教學人員!AJ17</f>
        <v>0</v>
      </c>
      <c r="I16" s="194">
        <f>教師薪津表!I16</f>
        <v>41900</v>
      </c>
      <c r="J16" s="118">
        <f t="shared" si="6"/>
        <v>0</v>
      </c>
      <c r="K16" s="67">
        <f t="shared" si="0"/>
        <v>0</v>
      </c>
      <c r="L16" s="67">
        <f t="shared" si="1"/>
        <v>0</v>
      </c>
      <c r="M16" s="67">
        <f t="shared" si="2"/>
        <v>0</v>
      </c>
      <c r="N16" s="67">
        <f t="shared" si="3"/>
        <v>0</v>
      </c>
      <c r="O16" s="67">
        <f t="shared" si="4"/>
        <v>0</v>
      </c>
      <c r="P16" s="68">
        <f t="shared" si="5"/>
        <v>0</v>
      </c>
      <c r="Q16" s="182"/>
      <c r="R16" s="67">
        <f t="shared" si="7"/>
        <v>0</v>
      </c>
      <c r="S16" s="67">
        <f t="shared" si="8"/>
        <v>0</v>
      </c>
    </row>
    <row r="17" spans="1:19" x14ac:dyDescent="0.3">
      <c r="A17" s="137">
        <v>430</v>
      </c>
      <c r="B17" s="67">
        <f>專案教學人員!AD18</f>
        <v>0</v>
      </c>
      <c r="C17" s="67">
        <f>專案教學人員!AE18</f>
        <v>0</v>
      </c>
      <c r="D17" s="67">
        <f>專案教學人員!AF18</f>
        <v>0</v>
      </c>
      <c r="E17" s="67">
        <f>專案教學人員!AG18</f>
        <v>0</v>
      </c>
      <c r="F17" s="67">
        <f>專案教學人員!AH18</f>
        <v>0</v>
      </c>
      <c r="G17" s="67">
        <f>專案教學人員!AI18</f>
        <v>0</v>
      </c>
      <c r="H17" s="67">
        <f>專案教學人員!AJ18</f>
        <v>0</v>
      </c>
      <c r="I17" s="194">
        <f>教師薪津表!I17</f>
        <v>40760</v>
      </c>
      <c r="J17" s="118">
        <f t="shared" si="6"/>
        <v>0</v>
      </c>
      <c r="K17" s="67">
        <f t="shared" si="0"/>
        <v>0</v>
      </c>
      <c r="L17" s="67">
        <f t="shared" si="1"/>
        <v>0</v>
      </c>
      <c r="M17" s="67">
        <f t="shared" si="2"/>
        <v>0</v>
      </c>
      <c r="N17" s="67">
        <f t="shared" si="3"/>
        <v>0</v>
      </c>
      <c r="O17" s="67">
        <f t="shared" si="4"/>
        <v>0</v>
      </c>
      <c r="P17" s="68">
        <f t="shared" si="5"/>
        <v>0</v>
      </c>
      <c r="Q17" s="182"/>
      <c r="R17" s="67">
        <f t="shared" si="7"/>
        <v>0</v>
      </c>
      <c r="S17" s="67">
        <f t="shared" si="8"/>
        <v>0</v>
      </c>
    </row>
    <row r="18" spans="1:19" x14ac:dyDescent="0.3">
      <c r="A18" s="137">
        <v>410</v>
      </c>
      <c r="B18" s="67">
        <f>專案教學人員!AD19</f>
        <v>0</v>
      </c>
      <c r="C18" s="67">
        <f>專案教學人員!AE19</f>
        <v>0</v>
      </c>
      <c r="D18" s="67">
        <f>專案教學人員!AF19</f>
        <v>0</v>
      </c>
      <c r="E18" s="67">
        <f>專案教學人員!AG19</f>
        <v>0</v>
      </c>
      <c r="F18" s="67">
        <f>專案教學人員!AH19</f>
        <v>0</v>
      </c>
      <c r="G18" s="67">
        <f>專案教學人員!AI19</f>
        <v>0</v>
      </c>
      <c r="H18" s="67">
        <f>專案教學人員!AJ19</f>
        <v>0</v>
      </c>
      <c r="I18" s="194">
        <f>教師薪津表!I18</f>
        <v>39610</v>
      </c>
      <c r="J18" s="118">
        <f t="shared" si="6"/>
        <v>0</v>
      </c>
      <c r="K18" s="67">
        <f t="shared" si="0"/>
        <v>0</v>
      </c>
      <c r="L18" s="67">
        <f t="shared" si="1"/>
        <v>0</v>
      </c>
      <c r="M18" s="67">
        <f t="shared" si="2"/>
        <v>0</v>
      </c>
      <c r="N18" s="67">
        <f t="shared" si="3"/>
        <v>0</v>
      </c>
      <c r="O18" s="67">
        <f t="shared" si="4"/>
        <v>0</v>
      </c>
      <c r="P18" s="68">
        <f t="shared" si="5"/>
        <v>0</v>
      </c>
      <c r="Q18" s="182"/>
      <c r="R18" s="67">
        <f t="shared" si="7"/>
        <v>0</v>
      </c>
      <c r="S18" s="67">
        <f t="shared" si="8"/>
        <v>0</v>
      </c>
    </row>
    <row r="19" spans="1:19" x14ac:dyDescent="0.3">
      <c r="A19" s="137">
        <v>390</v>
      </c>
      <c r="B19" s="67">
        <f>專案教學人員!AD20</f>
        <v>0</v>
      </c>
      <c r="C19" s="67">
        <f>專案教學人員!AE20</f>
        <v>0</v>
      </c>
      <c r="D19" s="67">
        <f>專案教學人員!AF20</f>
        <v>0</v>
      </c>
      <c r="E19" s="67">
        <f>專案教學人員!AG20</f>
        <v>0</v>
      </c>
      <c r="F19" s="67">
        <f>專案教學人員!AH20</f>
        <v>0</v>
      </c>
      <c r="G19" s="67">
        <f>專案教學人員!AI20</f>
        <v>0</v>
      </c>
      <c r="H19" s="67">
        <f>專案教學人員!AJ20</f>
        <v>0</v>
      </c>
      <c r="I19" s="194">
        <f>教師薪津表!I19</f>
        <v>38460</v>
      </c>
      <c r="J19" s="118">
        <f t="shared" si="6"/>
        <v>0</v>
      </c>
      <c r="K19" s="67">
        <f t="shared" si="0"/>
        <v>0</v>
      </c>
      <c r="L19" s="67">
        <f t="shared" si="1"/>
        <v>0</v>
      </c>
      <c r="M19" s="67">
        <f t="shared" si="2"/>
        <v>0</v>
      </c>
      <c r="N19" s="67">
        <f t="shared" si="3"/>
        <v>0</v>
      </c>
      <c r="O19" s="67">
        <f t="shared" si="4"/>
        <v>0</v>
      </c>
      <c r="P19" s="68">
        <f t="shared" si="5"/>
        <v>0</v>
      </c>
      <c r="Q19" s="182"/>
      <c r="R19" s="67">
        <f t="shared" si="7"/>
        <v>0</v>
      </c>
      <c r="S19" s="67">
        <f t="shared" si="8"/>
        <v>0</v>
      </c>
    </row>
    <row r="20" spans="1:19" x14ac:dyDescent="0.3">
      <c r="A20" s="137">
        <v>370</v>
      </c>
      <c r="B20" s="67">
        <f>專案教學人員!AD21</f>
        <v>0</v>
      </c>
      <c r="C20" s="67">
        <f>專案教學人員!AE21</f>
        <v>0</v>
      </c>
      <c r="D20" s="67">
        <f>專案教學人員!AF21</f>
        <v>0</v>
      </c>
      <c r="E20" s="67">
        <f>專案教學人員!AG21</f>
        <v>0</v>
      </c>
      <c r="F20" s="67">
        <f>專案教學人員!AH21</f>
        <v>0</v>
      </c>
      <c r="G20" s="67">
        <f>專案教學人員!AI21</f>
        <v>0</v>
      </c>
      <c r="H20" s="67">
        <f>專案教學人員!AJ21</f>
        <v>0</v>
      </c>
      <c r="I20" s="194">
        <f>教師薪津表!I20</f>
        <v>37310</v>
      </c>
      <c r="J20" s="118">
        <f t="shared" si="6"/>
        <v>0</v>
      </c>
      <c r="K20" s="67">
        <f t="shared" si="0"/>
        <v>0</v>
      </c>
      <c r="L20" s="67">
        <f t="shared" si="1"/>
        <v>0</v>
      </c>
      <c r="M20" s="67">
        <f t="shared" si="2"/>
        <v>0</v>
      </c>
      <c r="N20" s="67">
        <f t="shared" si="3"/>
        <v>0</v>
      </c>
      <c r="O20" s="67">
        <f t="shared" si="4"/>
        <v>0</v>
      </c>
      <c r="P20" s="68">
        <f t="shared" si="5"/>
        <v>0</v>
      </c>
      <c r="Q20" s="182"/>
      <c r="R20" s="67">
        <f t="shared" si="7"/>
        <v>0</v>
      </c>
      <c r="S20" s="67">
        <f t="shared" si="8"/>
        <v>0</v>
      </c>
    </row>
    <row r="21" spans="1:19" x14ac:dyDescent="0.3">
      <c r="A21" s="137">
        <v>350</v>
      </c>
      <c r="B21" s="67">
        <f>專案教學人員!AD22</f>
        <v>0</v>
      </c>
      <c r="C21" s="67">
        <f>專案教學人員!AE22</f>
        <v>0</v>
      </c>
      <c r="D21" s="67">
        <f>專案教學人員!AF22</f>
        <v>0</v>
      </c>
      <c r="E21" s="67">
        <f>專案教學人員!AG22</f>
        <v>0</v>
      </c>
      <c r="F21" s="67">
        <f>專案教學人員!AH22</f>
        <v>0</v>
      </c>
      <c r="G21" s="67">
        <f>專案教學人員!AI22</f>
        <v>0</v>
      </c>
      <c r="H21" s="67">
        <f>專案教學人員!AJ22</f>
        <v>0</v>
      </c>
      <c r="I21" s="194">
        <f>教師薪津表!I21</f>
        <v>36160</v>
      </c>
      <c r="J21" s="118">
        <f t="shared" si="6"/>
        <v>0</v>
      </c>
      <c r="K21" s="67">
        <f t="shared" si="0"/>
        <v>0</v>
      </c>
      <c r="L21" s="67">
        <f t="shared" si="1"/>
        <v>0</v>
      </c>
      <c r="M21" s="67">
        <f t="shared" si="2"/>
        <v>0</v>
      </c>
      <c r="N21" s="67">
        <f t="shared" si="3"/>
        <v>0</v>
      </c>
      <c r="O21" s="67">
        <f t="shared" si="4"/>
        <v>0</v>
      </c>
      <c r="P21" s="68">
        <f t="shared" si="5"/>
        <v>0</v>
      </c>
      <c r="Q21" s="182"/>
      <c r="R21" s="67">
        <f t="shared" si="7"/>
        <v>0</v>
      </c>
      <c r="S21" s="67">
        <f t="shared" si="8"/>
        <v>0</v>
      </c>
    </row>
    <row r="22" spans="1:19" x14ac:dyDescent="0.3">
      <c r="A22" s="137">
        <v>330</v>
      </c>
      <c r="B22" s="67">
        <f>專案教學人員!AD23</f>
        <v>0</v>
      </c>
      <c r="C22" s="67">
        <f>專案教學人員!AE23</f>
        <v>0</v>
      </c>
      <c r="D22" s="67">
        <f>專案教學人員!AF23</f>
        <v>0</v>
      </c>
      <c r="E22" s="67">
        <f>專案教學人員!AG23</f>
        <v>0</v>
      </c>
      <c r="F22" s="67">
        <f>專案教學人員!AH23</f>
        <v>0</v>
      </c>
      <c r="G22" s="67">
        <f>專案教學人員!AI23</f>
        <v>0</v>
      </c>
      <c r="H22" s="67">
        <f>專案教學人員!AJ23</f>
        <v>0</v>
      </c>
      <c r="I22" s="194">
        <f>教師薪津表!I22</f>
        <v>35010</v>
      </c>
      <c r="J22" s="118">
        <f t="shared" si="6"/>
        <v>0</v>
      </c>
      <c r="K22" s="67">
        <f t="shared" si="0"/>
        <v>0</v>
      </c>
      <c r="L22" s="67">
        <f t="shared" si="1"/>
        <v>0</v>
      </c>
      <c r="M22" s="67">
        <f t="shared" si="2"/>
        <v>0</v>
      </c>
      <c r="N22" s="67">
        <f t="shared" si="3"/>
        <v>0</v>
      </c>
      <c r="O22" s="67">
        <f t="shared" si="4"/>
        <v>0</v>
      </c>
      <c r="P22" s="68">
        <f t="shared" si="5"/>
        <v>0</v>
      </c>
      <c r="Q22" s="182"/>
      <c r="R22" s="67">
        <f t="shared" si="7"/>
        <v>0</v>
      </c>
      <c r="S22" s="67">
        <f t="shared" si="8"/>
        <v>0</v>
      </c>
    </row>
    <row r="23" spans="1:19" x14ac:dyDescent="0.3">
      <c r="A23" s="137">
        <v>310</v>
      </c>
      <c r="B23" s="67">
        <f>專案教學人員!AD24</f>
        <v>0</v>
      </c>
      <c r="C23" s="67">
        <f>專案教學人員!AE24</f>
        <v>0</v>
      </c>
      <c r="D23" s="67">
        <f>專案教學人員!AF24</f>
        <v>0</v>
      </c>
      <c r="E23" s="67">
        <f>專案教學人員!AG24</f>
        <v>0</v>
      </c>
      <c r="F23" s="67">
        <f>專案教學人員!AH24</f>
        <v>0</v>
      </c>
      <c r="G23" s="67">
        <f>專案教學人員!AI24</f>
        <v>0</v>
      </c>
      <c r="H23" s="67">
        <f>專案教學人員!AJ24</f>
        <v>0</v>
      </c>
      <c r="I23" s="194">
        <f>教師薪津表!I23</f>
        <v>33860</v>
      </c>
      <c r="J23" s="118">
        <f t="shared" si="6"/>
        <v>0</v>
      </c>
      <c r="K23" s="67">
        <f t="shared" si="0"/>
        <v>0</v>
      </c>
      <c r="L23" s="67">
        <f t="shared" si="1"/>
        <v>0</v>
      </c>
      <c r="M23" s="67">
        <f t="shared" si="2"/>
        <v>0</v>
      </c>
      <c r="N23" s="67">
        <f t="shared" si="3"/>
        <v>0</v>
      </c>
      <c r="O23" s="67">
        <f t="shared" si="4"/>
        <v>0</v>
      </c>
      <c r="P23" s="68">
        <f t="shared" si="5"/>
        <v>0</v>
      </c>
      <c r="Q23" s="182"/>
      <c r="R23" s="67">
        <f t="shared" si="7"/>
        <v>0</v>
      </c>
      <c r="S23" s="67">
        <f t="shared" si="8"/>
        <v>0</v>
      </c>
    </row>
    <row r="24" spans="1:19" x14ac:dyDescent="0.3">
      <c r="A24" s="137">
        <v>290</v>
      </c>
      <c r="B24" s="67">
        <f>專案教學人員!AD25</f>
        <v>0</v>
      </c>
      <c r="C24" s="67">
        <f>專案教學人員!AE25</f>
        <v>0</v>
      </c>
      <c r="D24" s="67">
        <f>專案教學人員!AF25</f>
        <v>0</v>
      </c>
      <c r="E24" s="67">
        <f>專案教學人員!AG25</f>
        <v>0</v>
      </c>
      <c r="F24" s="67">
        <f>專案教學人員!AH25</f>
        <v>0</v>
      </c>
      <c r="G24" s="67">
        <f>專案教學人員!AI25</f>
        <v>0</v>
      </c>
      <c r="H24" s="67">
        <f>專案教學人員!AJ25</f>
        <v>0</v>
      </c>
      <c r="I24" s="194">
        <f>教師薪津表!I24</f>
        <v>32710</v>
      </c>
      <c r="J24" s="118">
        <f t="shared" si="6"/>
        <v>0</v>
      </c>
      <c r="K24" s="67">
        <f t="shared" si="0"/>
        <v>0</v>
      </c>
      <c r="L24" s="67">
        <f t="shared" si="1"/>
        <v>0</v>
      </c>
      <c r="M24" s="67">
        <f t="shared" si="2"/>
        <v>0</v>
      </c>
      <c r="N24" s="67">
        <f t="shared" si="3"/>
        <v>0</v>
      </c>
      <c r="O24" s="67">
        <f t="shared" si="4"/>
        <v>0</v>
      </c>
      <c r="P24" s="68">
        <f t="shared" si="5"/>
        <v>0</v>
      </c>
      <c r="Q24" s="182"/>
      <c r="R24" s="67">
        <f t="shared" si="7"/>
        <v>0</v>
      </c>
      <c r="S24" s="67">
        <f t="shared" si="8"/>
        <v>0</v>
      </c>
    </row>
    <row r="25" spans="1:19" x14ac:dyDescent="0.3">
      <c r="A25" s="137">
        <v>275</v>
      </c>
      <c r="B25" s="67">
        <f>專案教學人員!AD26</f>
        <v>0</v>
      </c>
      <c r="C25" s="67">
        <f>專案教學人員!AE26</f>
        <v>0</v>
      </c>
      <c r="D25" s="67">
        <f>專案教學人員!AF26</f>
        <v>0</v>
      </c>
      <c r="E25" s="67">
        <f>專案教學人員!AG26</f>
        <v>0</v>
      </c>
      <c r="F25" s="67">
        <f>專案教學人員!AH26</f>
        <v>0</v>
      </c>
      <c r="G25" s="67">
        <f>專案教學人員!AI26</f>
        <v>0</v>
      </c>
      <c r="H25" s="67">
        <f>專案教學人員!AJ26</f>
        <v>0</v>
      </c>
      <c r="I25" s="194">
        <f>教師薪津表!I25</f>
        <v>31560</v>
      </c>
      <c r="J25" s="118">
        <f t="shared" si="6"/>
        <v>0</v>
      </c>
      <c r="K25" s="67">
        <f t="shared" si="0"/>
        <v>0</v>
      </c>
      <c r="L25" s="67">
        <f t="shared" si="1"/>
        <v>0</v>
      </c>
      <c r="M25" s="67">
        <f t="shared" si="2"/>
        <v>0</v>
      </c>
      <c r="N25" s="67">
        <f t="shared" si="3"/>
        <v>0</v>
      </c>
      <c r="O25" s="67">
        <f t="shared" si="4"/>
        <v>0</v>
      </c>
      <c r="P25" s="68">
        <f t="shared" si="5"/>
        <v>0</v>
      </c>
      <c r="Q25" s="182"/>
      <c r="R25" s="67">
        <f t="shared" si="7"/>
        <v>0</v>
      </c>
      <c r="S25" s="67">
        <f t="shared" si="8"/>
        <v>0</v>
      </c>
    </row>
    <row r="26" spans="1:19" x14ac:dyDescent="0.3">
      <c r="A26" s="137">
        <v>260</v>
      </c>
      <c r="B26" s="67">
        <f>專案教學人員!AD27</f>
        <v>0</v>
      </c>
      <c r="C26" s="67">
        <f>專案教學人員!AE27</f>
        <v>0</v>
      </c>
      <c r="D26" s="67">
        <f>專案教學人員!AF27</f>
        <v>0</v>
      </c>
      <c r="E26" s="67">
        <f>專案教學人員!AG27</f>
        <v>0</v>
      </c>
      <c r="F26" s="67">
        <f>專案教學人員!AH27</f>
        <v>0</v>
      </c>
      <c r="G26" s="67">
        <f>專案教學人員!AI27</f>
        <v>0</v>
      </c>
      <c r="H26" s="67">
        <f>專案教學人員!AJ27</f>
        <v>0</v>
      </c>
      <c r="I26" s="194">
        <f>教師薪津表!I26</f>
        <v>30410</v>
      </c>
      <c r="J26" s="118">
        <f t="shared" si="6"/>
        <v>0</v>
      </c>
      <c r="K26" s="67">
        <f t="shared" si="0"/>
        <v>0</v>
      </c>
      <c r="L26" s="67">
        <f t="shared" si="1"/>
        <v>0</v>
      </c>
      <c r="M26" s="67">
        <f t="shared" si="2"/>
        <v>0</v>
      </c>
      <c r="N26" s="67">
        <f t="shared" si="3"/>
        <v>0</v>
      </c>
      <c r="O26" s="67">
        <f t="shared" si="4"/>
        <v>0</v>
      </c>
      <c r="P26" s="68">
        <f t="shared" si="5"/>
        <v>0</v>
      </c>
      <c r="Q26" s="182"/>
      <c r="R26" s="67">
        <f t="shared" si="7"/>
        <v>0</v>
      </c>
      <c r="S26" s="67">
        <f t="shared" si="8"/>
        <v>0</v>
      </c>
    </row>
    <row r="27" spans="1:19" x14ac:dyDescent="0.3">
      <c r="A27" s="137">
        <v>245</v>
      </c>
      <c r="B27" s="67">
        <f>專案教學人員!AD28</f>
        <v>0</v>
      </c>
      <c r="C27" s="67">
        <f>專案教學人員!AE28</f>
        <v>0</v>
      </c>
      <c r="D27" s="67">
        <f>專案教學人員!AF28</f>
        <v>0</v>
      </c>
      <c r="E27" s="67">
        <f>專案教學人員!AG28</f>
        <v>0</v>
      </c>
      <c r="F27" s="67">
        <f>專案教學人員!AH28</f>
        <v>0</v>
      </c>
      <c r="G27" s="67">
        <f>專案教學人員!AI28</f>
        <v>0</v>
      </c>
      <c r="H27" s="67">
        <f>專案教學人員!AJ28</f>
        <v>0</v>
      </c>
      <c r="I27" s="194">
        <f>教師薪津表!I27</f>
        <v>29270</v>
      </c>
      <c r="J27" s="118">
        <f t="shared" si="6"/>
        <v>0</v>
      </c>
      <c r="K27" s="67">
        <f t="shared" si="0"/>
        <v>0</v>
      </c>
      <c r="L27" s="67">
        <f t="shared" si="1"/>
        <v>0</v>
      </c>
      <c r="M27" s="67">
        <f t="shared" si="2"/>
        <v>0</v>
      </c>
      <c r="N27" s="67">
        <f t="shared" si="3"/>
        <v>0</v>
      </c>
      <c r="O27" s="67">
        <f t="shared" si="4"/>
        <v>0</v>
      </c>
      <c r="P27" s="68">
        <f t="shared" si="5"/>
        <v>0</v>
      </c>
      <c r="Q27" s="182"/>
      <c r="R27" s="67">
        <f t="shared" si="7"/>
        <v>0</v>
      </c>
      <c r="S27" s="67">
        <f t="shared" si="8"/>
        <v>0</v>
      </c>
    </row>
    <row r="28" spans="1:19" x14ac:dyDescent="0.3">
      <c r="A28" s="137">
        <v>230</v>
      </c>
      <c r="B28" s="67">
        <f>專案教學人員!AD29</f>
        <v>0</v>
      </c>
      <c r="C28" s="67">
        <f>專案教學人員!AE29</f>
        <v>0</v>
      </c>
      <c r="D28" s="67">
        <f>專案教學人員!AF29</f>
        <v>0</v>
      </c>
      <c r="E28" s="67">
        <f>專案教學人員!AG29</f>
        <v>0</v>
      </c>
      <c r="F28" s="67">
        <f>專案教學人員!AH29</f>
        <v>0</v>
      </c>
      <c r="G28" s="67">
        <f>專案教學人員!AI29</f>
        <v>0</v>
      </c>
      <c r="H28" s="67">
        <f>專案教學人員!AJ29</f>
        <v>0</v>
      </c>
      <c r="I28" s="194">
        <f>教師薪津表!I28</f>
        <v>28120</v>
      </c>
      <c r="J28" s="118">
        <f t="shared" si="6"/>
        <v>0</v>
      </c>
      <c r="K28" s="67">
        <f t="shared" si="0"/>
        <v>0</v>
      </c>
      <c r="L28" s="67">
        <f t="shared" si="1"/>
        <v>0</v>
      </c>
      <c r="M28" s="67">
        <f t="shared" si="2"/>
        <v>0</v>
      </c>
      <c r="N28" s="67">
        <f t="shared" si="3"/>
        <v>0</v>
      </c>
      <c r="O28" s="67">
        <f t="shared" si="4"/>
        <v>0</v>
      </c>
      <c r="P28" s="68">
        <f t="shared" si="5"/>
        <v>0</v>
      </c>
      <c r="Q28" s="182"/>
      <c r="R28" s="67">
        <f t="shared" si="7"/>
        <v>0</v>
      </c>
      <c r="S28" s="67">
        <f t="shared" si="8"/>
        <v>0</v>
      </c>
    </row>
    <row r="29" spans="1:19" x14ac:dyDescent="0.3">
      <c r="A29" s="137">
        <v>220</v>
      </c>
      <c r="B29" s="67">
        <f>專案教學人員!AD30</f>
        <v>0</v>
      </c>
      <c r="C29" s="67">
        <f>專案教學人員!AE30</f>
        <v>0</v>
      </c>
      <c r="D29" s="67">
        <f>專案教學人員!AF30</f>
        <v>0</v>
      </c>
      <c r="E29" s="67">
        <f>專案教學人員!AG30</f>
        <v>0</v>
      </c>
      <c r="F29" s="67">
        <f>專案教學人員!AH30</f>
        <v>0</v>
      </c>
      <c r="G29" s="67">
        <f>專案教學人員!AI30</f>
        <v>0</v>
      </c>
      <c r="H29" s="67">
        <f>專案教學人員!AJ30</f>
        <v>0</v>
      </c>
      <c r="I29" s="194">
        <f>教師薪津表!I29</f>
        <v>27350</v>
      </c>
      <c r="J29" s="118">
        <f t="shared" si="6"/>
        <v>0</v>
      </c>
      <c r="K29" s="67">
        <f t="shared" si="0"/>
        <v>0</v>
      </c>
      <c r="L29" s="67">
        <f t="shared" si="1"/>
        <v>0</v>
      </c>
      <c r="M29" s="67">
        <f t="shared" si="2"/>
        <v>0</v>
      </c>
      <c r="N29" s="67">
        <f t="shared" si="3"/>
        <v>0</v>
      </c>
      <c r="O29" s="67">
        <f t="shared" si="4"/>
        <v>0</v>
      </c>
      <c r="P29" s="68">
        <f t="shared" si="5"/>
        <v>0</v>
      </c>
      <c r="Q29" s="182"/>
      <c r="R29" s="67">
        <f t="shared" si="7"/>
        <v>0</v>
      </c>
      <c r="S29" s="67">
        <f t="shared" si="8"/>
        <v>0</v>
      </c>
    </row>
    <row r="30" spans="1:19" x14ac:dyDescent="0.3">
      <c r="A30" s="137">
        <v>210</v>
      </c>
      <c r="B30" s="67">
        <f>專案教學人員!AD31</f>
        <v>0</v>
      </c>
      <c r="C30" s="67">
        <f>專案教學人員!AE31</f>
        <v>0</v>
      </c>
      <c r="D30" s="67">
        <f>專案教學人員!AF31</f>
        <v>0</v>
      </c>
      <c r="E30" s="67">
        <f>專案教學人員!AG31</f>
        <v>0</v>
      </c>
      <c r="F30" s="67">
        <f>專案教學人員!AH31</f>
        <v>0</v>
      </c>
      <c r="G30" s="67">
        <f>專案教學人員!AI31</f>
        <v>0</v>
      </c>
      <c r="H30" s="67">
        <f>專案教學人員!AJ31</f>
        <v>0</v>
      </c>
      <c r="I30" s="194">
        <f>教師薪津表!I30</f>
        <v>26580</v>
      </c>
      <c r="J30" s="118">
        <f t="shared" si="6"/>
        <v>0</v>
      </c>
      <c r="K30" s="67">
        <f t="shared" si="0"/>
        <v>0</v>
      </c>
      <c r="L30" s="67">
        <f t="shared" si="1"/>
        <v>0</v>
      </c>
      <c r="M30" s="67">
        <f t="shared" si="2"/>
        <v>0</v>
      </c>
      <c r="N30" s="67">
        <f t="shared" si="3"/>
        <v>0</v>
      </c>
      <c r="O30" s="67">
        <f t="shared" si="4"/>
        <v>0</v>
      </c>
      <c r="P30" s="68">
        <f t="shared" si="5"/>
        <v>0</v>
      </c>
      <c r="Q30" s="182"/>
      <c r="R30" s="67">
        <f t="shared" si="7"/>
        <v>0</v>
      </c>
      <c r="S30" s="67">
        <f t="shared" si="8"/>
        <v>0</v>
      </c>
    </row>
    <row r="31" spans="1:19" x14ac:dyDescent="0.3">
      <c r="A31" s="137">
        <v>200</v>
      </c>
      <c r="B31" s="67">
        <f>專案教學人員!AD32</f>
        <v>0</v>
      </c>
      <c r="C31" s="67">
        <f>專案教學人員!AE32</f>
        <v>0</v>
      </c>
      <c r="D31" s="67">
        <f>專案教學人員!AF32</f>
        <v>0</v>
      </c>
      <c r="E31" s="67">
        <f>專案教學人員!AG32</f>
        <v>0</v>
      </c>
      <c r="F31" s="67">
        <f>專案教學人員!AH32</f>
        <v>0</v>
      </c>
      <c r="G31" s="67">
        <f>專案教學人員!AI32</f>
        <v>0</v>
      </c>
      <c r="H31" s="67">
        <f>專案教學人員!AJ32</f>
        <v>0</v>
      </c>
      <c r="I31" s="194">
        <f>教師薪津表!I31</f>
        <v>25820</v>
      </c>
      <c r="J31" s="118">
        <f t="shared" ref="J31:J42" si="9">B31*$I31*12</f>
        <v>0</v>
      </c>
      <c r="K31" s="67">
        <f t="shared" ref="K31:K42" si="10">C31*$I31*12</f>
        <v>0</v>
      </c>
      <c r="L31" s="67">
        <f t="shared" ref="L31:L42" si="11">D31*$I31*12</f>
        <v>0</v>
      </c>
      <c r="M31" s="67">
        <f t="shared" ref="M31:M42" si="12">E31*$I31*12</f>
        <v>0</v>
      </c>
      <c r="N31" s="67">
        <f t="shared" ref="N31:N42" si="13">F31*$I31*12</f>
        <v>0</v>
      </c>
      <c r="O31" s="67">
        <f t="shared" ref="O31:O42" si="14">G31*$I31*12</f>
        <v>0</v>
      </c>
      <c r="P31" s="68">
        <f t="shared" ref="P31:P42" si="15">H31*$I31*12</f>
        <v>0</v>
      </c>
      <c r="Q31" s="182"/>
      <c r="R31" s="67">
        <f t="shared" ref="R31:R42" si="16">SUM(B31:H31)</f>
        <v>0</v>
      </c>
      <c r="S31" s="67">
        <f t="shared" ref="S31:S42" si="17">R31*I31*12</f>
        <v>0</v>
      </c>
    </row>
    <row r="32" spans="1:19" x14ac:dyDescent="0.3">
      <c r="A32" s="137">
        <v>190</v>
      </c>
      <c r="B32" s="67">
        <f>專案教學人員!AD33</f>
        <v>0</v>
      </c>
      <c r="C32" s="67">
        <f>專案教學人員!AE33</f>
        <v>0</v>
      </c>
      <c r="D32" s="67">
        <f>專案教學人員!AF33</f>
        <v>0</v>
      </c>
      <c r="E32" s="67">
        <f>專案教學人員!AG33</f>
        <v>0</v>
      </c>
      <c r="F32" s="67">
        <f>專案教學人員!AH33</f>
        <v>0</v>
      </c>
      <c r="G32" s="67">
        <f>專案教學人員!AI33</f>
        <v>0</v>
      </c>
      <c r="H32" s="67">
        <f>專案教學人員!AJ33</f>
        <v>0</v>
      </c>
      <c r="I32" s="194">
        <f>教師薪津表!I32</f>
        <v>25050</v>
      </c>
      <c r="J32" s="118">
        <f t="shared" si="9"/>
        <v>0</v>
      </c>
      <c r="K32" s="67">
        <f t="shared" si="10"/>
        <v>0</v>
      </c>
      <c r="L32" s="67">
        <f t="shared" si="11"/>
        <v>0</v>
      </c>
      <c r="M32" s="67">
        <f t="shared" si="12"/>
        <v>0</v>
      </c>
      <c r="N32" s="67">
        <f t="shared" si="13"/>
        <v>0</v>
      </c>
      <c r="O32" s="67">
        <f t="shared" si="14"/>
        <v>0</v>
      </c>
      <c r="P32" s="68">
        <f t="shared" si="15"/>
        <v>0</v>
      </c>
      <c r="Q32" s="182"/>
      <c r="R32" s="67">
        <f t="shared" si="16"/>
        <v>0</v>
      </c>
      <c r="S32" s="67">
        <f t="shared" si="17"/>
        <v>0</v>
      </c>
    </row>
    <row r="33" spans="1:19" x14ac:dyDescent="0.3">
      <c r="A33" s="137">
        <v>180</v>
      </c>
      <c r="B33" s="67">
        <f>專案教學人員!AD34</f>
        <v>0</v>
      </c>
      <c r="C33" s="67">
        <f>專案教學人員!AE34</f>
        <v>0</v>
      </c>
      <c r="D33" s="67">
        <f>專案教學人員!AF34</f>
        <v>0</v>
      </c>
      <c r="E33" s="67">
        <f>專案教學人員!AG34</f>
        <v>0</v>
      </c>
      <c r="F33" s="67">
        <f>專案教學人員!AH34</f>
        <v>0</v>
      </c>
      <c r="G33" s="67">
        <f>專案教學人員!AI34</f>
        <v>0</v>
      </c>
      <c r="H33" s="67">
        <f>專案教學人員!AJ34</f>
        <v>0</v>
      </c>
      <c r="I33" s="194">
        <f>教師薪津表!I33</f>
        <v>24290</v>
      </c>
      <c r="J33" s="118">
        <f t="shared" si="9"/>
        <v>0</v>
      </c>
      <c r="K33" s="67">
        <f t="shared" si="10"/>
        <v>0</v>
      </c>
      <c r="L33" s="67">
        <f t="shared" si="11"/>
        <v>0</v>
      </c>
      <c r="M33" s="67">
        <f t="shared" si="12"/>
        <v>0</v>
      </c>
      <c r="N33" s="67">
        <f t="shared" si="13"/>
        <v>0</v>
      </c>
      <c r="O33" s="67">
        <f t="shared" si="14"/>
        <v>0</v>
      </c>
      <c r="P33" s="68">
        <f t="shared" si="15"/>
        <v>0</v>
      </c>
      <c r="Q33" s="182"/>
      <c r="R33" s="67">
        <f t="shared" si="16"/>
        <v>0</v>
      </c>
      <c r="S33" s="67">
        <f t="shared" si="17"/>
        <v>0</v>
      </c>
    </row>
    <row r="34" spans="1:19" x14ac:dyDescent="0.3">
      <c r="A34" s="137">
        <v>170</v>
      </c>
      <c r="B34" s="67">
        <f>專案教學人員!AD35</f>
        <v>0</v>
      </c>
      <c r="C34" s="67">
        <f>專案教學人員!AE35</f>
        <v>0</v>
      </c>
      <c r="D34" s="67">
        <f>專案教學人員!AF35</f>
        <v>0</v>
      </c>
      <c r="E34" s="67">
        <f>專案教學人員!AG35</f>
        <v>0</v>
      </c>
      <c r="F34" s="67">
        <f>專案教學人員!AH35</f>
        <v>0</v>
      </c>
      <c r="G34" s="67">
        <f>專案教學人員!AI35</f>
        <v>0</v>
      </c>
      <c r="H34" s="67">
        <f>專案教學人員!AJ35</f>
        <v>0</v>
      </c>
      <c r="I34" s="194">
        <f>教師薪津表!I34</f>
        <v>23520</v>
      </c>
      <c r="J34" s="118">
        <f t="shared" si="9"/>
        <v>0</v>
      </c>
      <c r="K34" s="67">
        <f t="shared" si="10"/>
        <v>0</v>
      </c>
      <c r="L34" s="67">
        <f t="shared" si="11"/>
        <v>0</v>
      </c>
      <c r="M34" s="67">
        <f t="shared" si="12"/>
        <v>0</v>
      </c>
      <c r="N34" s="67">
        <f t="shared" si="13"/>
        <v>0</v>
      </c>
      <c r="O34" s="67">
        <f t="shared" si="14"/>
        <v>0</v>
      </c>
      <c r="P34" s="68">
        <f t="shared" si="15"/>
        <v>0</v>
      </c>
      <c r="Q34" s="182"/>
      <c r="R34" s="67">
        <f t="shared" si="16"/>
        <v>0</v>
      </c>
      <c r="S34" s="67">
        <f t="shared" si="17"/>
        <v>0</v>
      </c>
    </row>
    <row r="35" spans="1:19" x14ac:dyDescent="0.3">
      <c r="A35" s="137">
        <v>160</v>
      </c>
      <c r="B35" s="67">
        <f>專案教學人員!AD36</f>
        <v>0</v>
      </c>
      <c r="C35" s="67">
        <f>專案教學人員!AE36</f>
        <v>0</v>
      </c>
      <c r="D35" s="67">
        <f>專案教學人員!AF36</f>
        <v>0</v>
      </c>
      <c r="E35" s="67">
        <f>專案教學人員!AG36</f>
        <v>0</v>
      </c>
      <c r="F35" s="67">
        <f>專案教學人員!AH36</f>
        <v>0</v>
      </c>
      <c r="G35" s="67">
        <f>專案教學人員!AI36</f>
        <v>0</v>
      </c>
      <c r="H35" s="67">
        <f>專案教學人員!AJ36</f>
        <v>0</v>
      </c>
      <c r="I35" s="194">
        <f>教師薪津表!I35</f>
        <v>22750</v>
      </c>
      <c r="J35" s="118">
        <f t="shared" si="9"/>
        <v>0</v>
      </c>
      <c r="K35" s="67">
        <f t="shared" si="10"/>
        <v>0</v>
      </c>
      <c r="L35" s="67">
        <f t="shared" si="11"/>
        <v>0</v>
      </c>
      <c r="M35" s="67">
        <f t="shared" si="12"/>
        <v>0</v>
      </c>
      <c r="N35" s="67">
        <f t="shared" si="13"/>
        <v>0</v>
      </c>
      <c r="O35" s="67">
        <f t="shared" si="14"/>
        <v>0</v>
      </c>
      <c r="P35" s="68">
        <f t="shared" si="15"/>
        <v>0</v>
      </c>
      <c r="Q35" s="182"/>
      <c r="R35" s="67">
        <f t="shared" si="16"/>
        <v>0</v>
      </c>
      <c r="S35" s="67">
        <f t="shared" si="17"/>
        <v>0</v>
      </c>
    </row>
    <row r="36" spans="1:19" x14ac:dyDescent="0.3">
      <c r="A36" s="137">
        <v>150</v>
      </c>
      <c r="B36" s="67">
        <f>專案教學人員!AD37</f>
        <v>0</v>
      </c>
      <c r="C36" s="67">
        <f>專案教學人員!AE37</f>
        <v>0</v>
      </c>
      <c r="D36" s="67">
        <f>專案教學人員!AF37</f>
        <v>0</v>
      </c>
      <c r="E36" s="67">
        <f>專案教學人員!AG37</f>
        <v>0</v>
      </c>
      <c r="F36" s="67">
        <f>專案教學人員!AH37</f>
        <v>0</v>
      </c>
      <c r="G36" s="67">
        <f>專案教學人員!AI37</f>
        <v>0</v>
      </c>
      <c r="H36" s="67">
        <f>專案教學人員!AJ37</f>
        <v>0</v>
      </c>
      <c r="I36" s="194">
        <f>教師薪津表!I36</f>
        <v>21990</v>
      </c>
      <c r="J36" s="118">
        <f t="shared" si="9"/>
        <v>0</v>
      </c>
      <c r="K36" s="67">
        <f t="shared" si="10"/>
        <v>0</v>
      </c>
      <c r="L36" s="67">
        <f t="shared" si="11"/>
        <v>0</v>
      </c>
      <c r="M36" s="67">
        <f t="shared" si="12"/>
        <v>0</v>
      </c>
      <c r="N36" s="67">
        <f t="shared" si="13"/>
        <v>0</v>
      </c>
      <c r="O36" s="67">
        <f t="shared" si="14"/>
        <v>0</v>
      </c>
      <c r="P36" s="68">
        <f t="shared" si="15"/>
        <v>0</v>
      </c>
      <c r="Q36" s="182"/>
      <c r="R36" s="67">
        <f t="shared" si="16"/>
        <v>0</v>
      </c>
      <c r="S36" s="67">
        <f t="shared" si="17"/>
        <v>0</v>
      </c>
    </row>
    <row r="37" spans="1:19" x14ac:dyDescent="0.3">
      <c r="A37" s="137">
        <v>140</v>
      </c>
      <c r="B37" s="67">
        <f>專案教學人員!AD38</f>
        <v>0</v>
      </c>
      <c r="C37" s="67">
        <f>專案教學人員!AE38</f>
        <v>0</v>
      </c>
      <c r="D37" s="67">
        <f>專案教學人員!AF38</f>
        <v>0</v>
      </c>
      <c r="E37" s="67">
        <f>專案教學人員!AG38</f>
        <v>0</v>
      </c>
      <c r="F37" s="67">
        <f>專案教學人員!AH38</f>
        <v>0</v>
      </c>
      <c r="G37" s="67">
        <f>專案教學人員!AI38</f>
        <v>0</v>
      </c>
      <c r="H37" s="67">
        <f>專案教學人員!AJ38</f>
        <v>0</v>
      </c>
      <c r="I37" s="194">
        <f>教師薪津表!I37</f>
        <v>21220</v>
      </c>
      <c r="J37" s="118">
        <f t="shared" si="9"/>
        <v>0</v>
      </c>
      <c r="K37" s="67">
        <f t="shared" si="10"/>
        <v>0</v>
      </c>
      <c r="L37" s="67">
        <f t="shared" si="11"/>
        <v>0</v>
      </c>
      <c r="M37" s="67">
        <f t="shared" si="12"/>
        <v>0</v>
      </c>
      <c r="N37" s="67">
        <f t="shared" si="13"/>
        <v>0</v>
      </c>
      <c r="O37" s="67">
        <f t="shared" si="14"/>
        <v>0</v>
      </c>
      <c r="P37" s="68">
        <f t="shared" si="15"/>
        <v>0</v>
      </c>
      <c r="Q37" s="182"/>
      <c r="R37" s="67">
        <f t="shared" si="16"/>
        <v>0</v>
      </c>
      <c r="S37" s="67">
        <f t="shared" si="17"/>
        <v>0</v>
      </c>
    </row>
    <row r="38" spans="1:19" x14ac:dyDescent="0.3">
      <c r="A38" s="137">
        <v>130</v>
      </c>
      <c r="B38" s="67">
        <f>專案教學人員!AD39</f>
        <v>0</v>
      </c>
      <c r="C38" s="67">
        <f>專案教學人員!AE39</f>
        <v>0</v>
      </c>
      <c r="D38" s="67">
        <f>專案教學人員!AF39</f>
        <v>0</v>
      </c>
      <c r="E38" s="67">
        <f>專案教學人員!AG39</f>
        <v>0</v>
      </c>
      <c r="F38" s="67">
        <f>專案教學人員!AH39</f>
        <v>0</v>
      </c>
      <c r="G38" s="67">
        <f>專案教學人員!AI39</f>
        <v>0</v>
      </c>
      <c r="H38" s="67">
        <f>專案教學人員!AJ39</f>
        <v>0</v>
      </c>
      <c r="I38" s="194">
        <f>教師薪津表!I38</f>
        <v>20460</v>
      </c>
      <c r="J38" s="118">
        <f t="shared" si="9"/>
        <v>0</v>
      </c>
      <c r="K38" s="67">
        <f t="shared" si="10"/>
        <v>0</v>
      </c>
      <c r="L38" s="67">
        <f t="shared" si="11"/>
        <v>0</v>
      </c>
      <c r="M38" s="67">
        <f t="shared" si="12"/>
        <v>0</v>
      </c>
      <c r="N38" s="67">
        <f t="shared" si="13"/>
        <v>0</v>
      </c>
      <c r="O38" s="67">
        <f t="shared" si="14"/>
        <v>0</v>
      </c>
      <c r="P38" s="68">
        <f t="shared" si="15"/>
        <v>0</v>
      </c>
      <c r="Q38" s="182"/>
      <c r="R38" s="67">
        <f t="shared" si="16"/>
        <v>0</v>
      </c>
      <c r="S38" s="67">
        <f t="shared" si="17"/>
        <v>0</v>
      </c>
    </row>
    <row r="39" spans="1:19" x14ac:dyDescent="0.3">
      <c r="A39" s="137">
        <v>120</v>
      </c>
      <c r="B39" s="67">
        <f>專案教學人員!AD40</f>
        <v>0</v>
      </c>
      <c r="C39" s="67">
        <f>專案教學人員!AE40</f>
        <v>0</v>
      </c>
      <c r="D39" s="67">
        <f>專案教學人員!AF40</f>
        <v>0</v>
      </c>
      <c r="E39" s="67">
        <f>專案教學人員!AG40</f>
        <v>0</v>
      </c>
      <c r="F39" s="67">
        <f>專案教學人員!AH40</f>
        <v>0</v>
      </c>
      <c r="G39" s="67">
        <f>專案教學人員!AI40</f>
        <v>0</v>
      </c>
      <c r="H39" s="67">
        <f>專案教學人員!AJ40</f>
        <v>0</v>
      </c>
      <c r="I39" s="194">
        <f>教師薪津表!I39</f>
        <v>19690</v>
      </c>
      <c r="J39" s="118">
        <f t="shared" si="9"/>
        <v>0</v>
      </c>
      <c r="K39" s="67">
        <f t="shared" si="10"/>
        <v>0</v>
      </c>
      <c r="L39" s="67">
        <f t="shared" si="11"/>
        <v>0</v>
      </c>
      <c r="M39" s="67">
        <f t="shared" si="12"/>
        <v>0</v>
      </c>
      <c r="N39" s="67">
        <f t="shared" si="13"/>
        <v>0</v>
      </c>
      <c r="O39" s="67">
        <f t="shared" si="14"/>
        <v>0</v>
      </c>
      <c r="P39" s="68">
        <f t="shared" si="15"/>
        <v>0</v>
      </c>
      <c r="Q39" s="182"/>
      <c r="R39" s="67">
        <f t="shared" si="16"/>
        <v>0</v>
      </c>
      <c r="S39" s="67">
        <f t="shared" si="17"/>
        <v>0</v>
      </c>
    </row>
    <row r="40" spans="1:19" x14ac:dyDescent="0.3">
      <c r="A40" s="137">
        <v>110</v>
      </c>
      <c r="B40" s="67">
        <f>專案教學人員!AD41</f>
        <v>0</v>
      </c>
      <c r="C40" s="67">
        <f>專案教學人員!AE41</f>
        <v>0</v>
      </c>
      <c r="D40" s="67">
        <f>專案教學人員!AF41</f>
        <v>0</v>
      </c>
      <c r="E40" s="67">
        <f>專案教學人員!AG41</f>
        <v>0</v>
      </c>
      <c r="F40" s="67">
        <f>專案教學人員!AH41</f>
        <v>0</v>
      </c>
      <c r="G40" s="67">
        <f>專案教學人員!AI41</f>
        <v>0</v>
      </c>
      <c r="H40" s="67">
        <f>專案教學人員!AJ41</f>
        <v>0</v>
      </c>
      <c r="I40" s="194">
        <f>教師薪津表!I40</f>
        <v>18920</v>
      </c>
      <c r="J40" s="118">
        <f t="shared" si="9"/>
        <v>0</v>
      </c>
      <c r="K40" s="67">
        <f t="shared" si="10"/>
        <v>0</v>
      </c>
      <c r="L40" s="67">
        <f t="shared" si="11"/>
        <v>0</v>
      </c>
      <c r="M40" s="67">
        <f t="shared" si="12"/>
        <v>0</v>
      </c>
      <c r="N40" s="67">
        <f t="shared" si="13"/>
        <v>0</v>
      </c>
      <c r="O40" s="67">
        <f t="shared" si="14"/>
        <v>0</v>
      </c>
      <c r="P40" s="68">
        <f t="shared" si="15"/>
        <v>0</v>
      </c>
      <c r="Q40" s="182"/>
      <c r="R40" s="67">
        <f t="shared" si="16"/>
        <v>0</v>
      </c>
      <c r="S40" s="67">
        <f t="shared" si="17"/>
        <v>0</v>
      </c>
    </row>
    <row r="41" spans="1:19" x14ac:dyDescent="0.3">
      <c r="A41" s="137">
        <v>100</v>
      </c>
      <c r="B41" s="67">
        <f>專案教學人員!AD42</f>
        <v>0</v>
      </c>
      <c r="C41" s="67">
        <f>專案教學人員!AE42</f>
        <v>0</v>
      </c>
      <c r="D41" s="67">
        <f>專案教學人員!AF42</f>
        <v>0</v>
      </c>
      <c r="E41" s="67">
        <f>專案教學人員!AG42</f>
        <v>0</v>
      </c>
      <c r="F41" s="67">
        <f>專案教學人員!AH42</f>
        <v>0</v>
      </c>
      <c r="G41" s="67">
        <f>專案教學人員!AI42</f>
        <v>0</v>
      </c>
      <c r="H41" s="67">
        <f>專案教學人員!AJ42</f>
        <v>0</v>
      </c>
      <c r="I41" s="194">
        <f>教師薪津表!I41</f>
        <v>18160</v>
      </c>
      <c r="J41" s="118">
        <f t="shared" si="9"/>
        <v>0</v>
      </c>
      <c r="K41" s="67">
        <f t="shared" si="10"/>
        <v>0</v>
      </c>
      <c r="L41" s="67">
        <f t="shared" si="11"/>
        <v>0</v>
      </c>
      <c r="M41" s="67">
        <f t="shared" si="12"/>
        <v>0</v>
      </c>
      <c r="N41" s="67">
        <f t="shared" si="13"/>
        <v>0</v>
      </c>
      <c r="O41" s="67">
        <f t="shared" si="14"/>
        <v>0</v>
      </c>
      <c r="P41" s="68">
        <f t="shared" si="15"/>
        <v>0</v>
      </c>
      <c r="Q41" s="182"/>
      <c r="R41" s="67">
        <f t="shared" si="16"/>
        <v>0</v>
      </c>
      <c r="S41" s="67">
        <f t="shared" si="17"/>
        <v>0</v>
      </c>
    </row>
    <row r="42" spans="1:19" x14ac:dyDescent="0.3">
      <c r="A42" s="137">
        <v>90</v>
      </c>
      <c r="B42" s="67">
        <f>專案教學人員!AD43</f>
        <v>0</v>
      </c>
      <c r="C42" s="67">
        <f>專案教學人員!AE43</f>
        <v>0</v>
      </c>
      <c r="D42" s="67">
        <f>專案教學人員!AF43</f>
        <v>0</v>
      </c>
      <c r="E42" s="67">
        <f>專案教學人員!AG43</f>
        <v>0</v>
      </c>
      <c r="F42" s="67">
        <f>專案教學人員!AH43</f>
        <v>0</v>
      </c>
      <c r="G42" s="67">
        <f>專案教學人員!AI43</f>
        <v>0</v>
      </c>
      <c r="H42" s="67">
        <f>專案教學人員!AJ43</f>
        <v>0</v>
      </c>
      <c r="I42" s="194">
        <f>教師薪津表!I42</f>
        <v>17390</v>
      </c>
      <c r="J42" s="118">
        <f t="shared" si="9"/>
        <v>0</v>
      </c>
      <c r="K42" s="67">
        <f t="shared" si="10"/>
        <v>0</v>
      </c>
      <c r="L42" s="67">
        <f t="shared" si="11"/>
        <v>0</v>
      </c>
      <c r="M42" s="67">
        <f t="shared" si="12"/>
        <v>0</v>
      </c>
      <c r="N42" s="67">
        <f t="shared" si="13"/>
        <v>0</v>
      </c>
      <c r="O42" s="67">
        <f t="shared" si="14"/>
        <v>0</v>
      </c>
      <c r="P42" s="68">
        <f t="shared" si="15"/>
        <v>0</v>
      </c>
      <c r="Q42" s="182"/>
      <c r="R42" s="67">
        <f t="shared" si="16"/>
        <v>0</v>
      </c>
      <c r="S42" s="67">
        <f t="shared" si="17"/>
        <v>0</v>
      </c>
    </row>
    <row r="43" spans="1:19" ht="16.8" thickBot="1" x14ac:dyDescent="0.35">
      <c r="A43" s="3" t="s">
        <v>50</v>
      </c>
      <c r="B43" s="138">
        <f t="shared" ref="B43:H43" si="18">SUM(B4:B42)</f>
        <v>0</v>
      </c>
      <c r="C43" s="139">
        <f t="shared" si="18"/>
        <v>0</v>
      </c>
      <c r="D43" s="139">
        <f t="shared" si="18"/>
        <v>0</v>
      </c>
      <c r="E43" s="139">
        <f>SUM(E4:E42)</f>
        <v>0</v>
      </c>
      <c r="F43" s="139">
        <f t="shared" si="18"/>
        <v>0</v>
      </c>
      <c r="G43" s="139">
        <f t="shared" si="18"/>
        <v>0</v>
      </c>
      <c r="H43" s="139">
        <f t="shared" si="18"/>
        <v>0</v>
      </c>
      <c r="I43" s="195" t="s">
        <v>50</v>
      </c>
      <c r="J43" s="140">
        <f t="shared" ref="J43:O43" si="19">SUM(J4:J42)</f>
        <v>0</v>
      </c>
      <c r="K43" s="139">
        <f t="shared" si="19"/>
        <v>0</v>
      </c>
      <c r="L43" s="139">
        <f t="shared" si="19"/>
        <v>0</v>
      </c>
      <c r="M43" s="139">
        <f t="shared" si="19"/>
        <v>0</v>
      </c>
      <c r="N43" s="139">
        <f t="shared" si="19"/>
        <v>0</v>
      </c>
      <c r="O43" s="139">
        <f t="shared" si="19"/>
        <v>0</v>
      </c>
      <c r="P43" s="141">
        <f>SUM(P4:P42)</f>
        <v>0</v>
      </c>
      <c r="Q43" s="183">
        <f>SUM(J43:P43)</f>
        <v>0</v>
      </c>
      <c r="R43" s="67">
        <f>SUM(R4:R42)</f>
        <v>0</v>
      </c>
      <c r="S43" s="67">
        <f>SUM(S4:S42)</f>
        <v>0</v>
      </c>
    </row>
    <row r="44" spans="1:19" x14ac:dyDescent="0.3">
      <c r="H44" s="142">
        <f>SUM(B43:H43)</f>
        <v>0</v>
      </c>
      <c r="I44" s="143" t="s">
        <v>30</v>
      </c>
      <c r="J44" s="144">
        <f>教師薪津表!J44</f>
        <v>73800</v>
      </c>
      <c r="K44" s="144">
        <f>教師薪津表!K44</f>
        <v>56960</v>
      </c>
      <c r="L44" s="144">
        <f>教師薪津表!L44</f>
        <v>49860</v>
      </c>
      <c r="M44" s="144">
        <f>教師薪津表!M44</f>
        <v>35580</v>
      </c>
      <c r="N44" s="144">
        <f>教師薪津表!N44</f>
        <v>25820</v>
      </c>
      <c r="O44" s="144">
        <f>教師薪津表!O44</f>
        <v>51520</v>
      </c>
      <c r="P44" s="144">
        <f>教師薪津表!P44</f>
        <v>49860</v>
      </c>
      <c r="Q44" s="145"/>
    </row>
    <row r="45" spans="1:19" x14ac:dyDescent="0.3">
      <c r="I45" s="143" t="s">
        <v>31</v>
      </c>
      <c r="J45" s="67">
        <f>J44*B43*12</f>
        <v>0</v>
      </c>
      <c r="K45" s="67">
        <f t="shared" ref="K45:P45" si="20">K44*C43*12</f>
        <v>0</v>
      </c>
      <c r="L45" s="67">
        <f t="shared" si="20"/>
        <v>0</v>
      </c>
      <c r="M45" s="67">
        <f t="shared" si="20"/>
        <v>0</v>
      </c>
      <c r="N45" s="67">
        <f t="shared" si="20"/>
        <v>0</v>
      </c>
      <c r="O45" s="67">
        <f t="shared" si="20"/>
        <v>0</v>
      </c>
      <c r="P45" s="67">
        <f t="shared" si="20"/>
        <v>0</v>
      </c>
      <c r="Q45" s="67">
        <f>SUM(J45:P45)</f>
        <v>0</v>
      </c>
    </row>
    <row r="46" spans="1:19" ht="19.8" x14ac:dyDescent="0.4">
      <c r="A46" s="9"/>
      <c r="I46" s="143" t="s">
        <v>33</v>
      </c>
      <c r="J46" s="184">
        <f>專案教學人員!P47</f>
        <v>0</v>
      </c>
      <c r="K46" s="184">
        <f>專案教學人員!Q47</f>
        <v>0</v>
      </c>
      <c r="L46" s="184">
        <f>專案教學人員!R47</f>
        <v>0</v>
      </c>
      <c r="M46" s="184">
        <f>專案教學人員!S47</f>
        <v>0</v>
      </c>
      <c r="N46" s="184">
        <f>專案教學人員!T47</f>
        <v>0</v>
      </c>
      <c r="O46" s="184">
        <f>專案教學人員!U47</f>
        <v>0</v>
      </c>
      <c r="P46" s="184">
        <f>專案教學人員!V47</f>
        <v>0</v>
      </c>
      <c r="Q46" s="94"/>
    </row>
    <row r="47" spans="1:19" ht="17.399999999999999" customHeight="1" x14ac:dyDescent="0.4">
      <c r="A47" s="9"/>
      <c r="I47" s="143" t="s">
        <v>32</v>
      </c>
      <c r="J47" s="169">
        <f>28380*J46*12</f>
        <v>0</v>
      </c>
      <c r="K47" s="169">
        <f>28380*K46*12</f>
        <v>0</v>
      </c>
      <c r="L47" s="169">
        <f>7230*L46*12</f>
        <v>0</v>
      </c>
      <c r="M47" s="169">
        <f>7230*M46*12</f>
        <v>0</v>
      </c>
      <c r="N47" s="169">
        <f>7230*N46*12</f>
        <v>0</v>
      </c>
      <c r="O47" s="169">
        <f>7230*O46*12</f>
        <v>0</v>
      </c>
      <c r="P47" s="169">
        <f>7230*P46*12</f>
        <v>0</v>
      </c>
      <c r="Q47" s="67">
        <f>SUM(J47:P47)</f>
        <v>0</v>
      </c>
    </row>
    <row r="48" spans="1:19" ht="13.95" customHeight="1" x14ac:dyDescent="0.3">
      <c r="J48" s="94"/>
      <c r="K48" s="94"/>
      <c r="L48" s="94"/>
      <c r="M48" s="94"/>
      <c r="N48" s="94"/>
      <c r="O48" s="94"/>
      <c r="P48" s="94"/>
      <c r="Q48" s="94"/>
    </row>
    <row r="49" spans="1:19" x14ac:dyDescent="0.3">
      <c r="I49" s="143" t="s">
        <v>41</v>
      </c>
      <c r="J49" s="67">
        <f t="shared" ref="J49:P49" si="21">J43+J45+J47</f>
        <v>0</v>
      </c>
      <c r="K49" s="67">
        <f t="shared" si="21"/>
        <v>0</v>
      </c>
      <c r="L49" s="67">
        <f t="shared" si="21"/>
        <v>0</v>
      </c>
      <c r="M49" s="67">
        <f t="shared" si="21"/>
        <v>0</v>
      </c>
      <c r="N49" s="67">
        <f t="shared" si="21"/>
        <v>0</v>
      </c>
      <c r="O49" s="67">
        <f t="shared" si="21"/>
        <v>0</v>
      </c>
      <c r="P49" s="67">
        <f t="shared" si="21"/>
        <v>0</v>
      </c>
      <c r="Q49" s="67">
        <f>SUM(J49:P49)</f>
        <v>0</v>
      </c>
      <c r="S49" s="166"/>
    </row>
    <row r="50" spans="1:19" x14ac:dyDescent="0.3">
      <c r="I50" s="143" t="s">
        <v>91</v>
      </c>
      <c r="J50" s="142">
        <f>ROUND(J49*1/1000,0)</f>
        <v>0</v>
      </c>
      <c r="K50" s="142">
        <f>ROUND(K49/1000*1,0)</f>
        <v>0</v>
      </c>
      <c r="L50" s="142">
        <f>ROUND(L49*1/1000,0)</f>
        <v>0</v>
      </c>
      <c r="M50" s="142">
        <f>ROUND(M49*1/1000,0)</f>
        <v>0</v>
      </c>
      <c r="N50" s="142">
        <f>ROUND(N49*1/1000,0)</f>
        <v>0</v>
      </c>
      <c r="O50" s="142">
        <f>ROUND(O49*1/1000,0)</f>
        <v>0</v>
      </c>
      <c r="P50" s="142">
        <f>ROUND(P49*1/1000,0)</f>
        <v>0</v>
      </c>
      <c r="Q50" s="142">
        <f>SUM(J50:P50)</f>
        <v>0</v>
      </c>
      <c r="R50" s="142">
        <f>R43</f>
        <v>0</v>
      </c>
      <c r="S50" s="142" t="e">
        <f>Q50/R50</f>
        <v>#DIV/0!</v>
      </c>
    </row>
    <row r="52" spans="1:19" x14ac:dyDescent="0.3">
      <c r="A52" s="1" t="s">
        <v>64</v>
      </c>
      <c r="F52" s="1" t="s">
        <v>65</v>
      </c>
    </row>
    <row r="55" spans="1:19" x14ac:dyDescent="0.3">
      <c r="J55" s="167"/>
      <c r="K55" s="167"/>
    </row>
  </sheetData>
  <mergeCells count="4">
    <mergeCell ref="I2:I3"/>
    <mergeCell ref="B2:H2"/>
    <mergeCell ref="J2:P2"/>
    <mergeCell ref="A1:S1"/>
  </mergeCells>
  <phoneticPr fontId="1" type="noConversion"/>
  <printOptions horizontalCentered="1"/>
  <pageMargins left="0.47244094488188981" right="7.874015748031496E-2" top="0.19685039370078741" bottom="0.19685039370078741" header="0.19685039370078741" footer="0.19685039370078741"/>
  <pageSetup paperSize="9" scale="66" orientation="landscape" blackAndWhite="1" r:id="rId1"/>
  <headerFooter alignWithMargins="0">
    <oddFooter>&amp;R&amp;"Times New Roman,標準"&amp;F&amp;A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4"/>
  <sheetViews>
    <sheetView view="pageBreakPreview" zoomScale="120" zoomScaleNormal="100" zoomScaleSheetLayoutView="120" workbookViewId="0">
      <pane xSplit="1" ySplit="4" topLeftCell="B17" activePane="bottomRight" state="frozen"/>
      <selection activeCell="I7" sqref="I7"/>
      <selection pane="topRight" activeCell="I7" sqref="I7"/>
      <selection pane="bottomLeft" activeCell="I7" sqref="I7"/>
      <selection pane="bottomRight" activeCell="H29" sqref="H29"/>
    </sheetView>
  </sheetViews>
  <sheetFormatPr defaultColWidth="8.88671875" defaultRowHeight="16.2" x14ac:dyDescent="0.3"/>
  <cols>
    <col min="1" max="1" width="14" style="1" bestFit="1" customWidth="1"/>
    <col min="2" max="2" width="12.6640625" style="1" customWidth="1"/>
    <col min="3" max="3" width="11" style="1" customWidth="1"/>
    <col min="4" max="4" width="10.21875" style="1" customWidth="1"/>
    <col min="5" max="5" width="14" style="1" customWidth="1"/>
    <col min="6" max="6" width="15.21875" style="1" customWidth="1"/>
    <col min="7" max="7" width="8.44140625" style="1" customWidth="1"/>
    <col min="8" max="8" width="15.21875" style="1" customWidth="1"/>
    <col min="9" max="9" width="9.77734375" style="1" bestFit="1" customWidth="1"/>
    <col min="10" max="16384" width="8.88671875" style="1"/>
  </cols>
  <sheetData>
    <row r="1" spans="1:8" ht="24.6" x14ac:dyDescent="0.45">
      <c r="A1" s="289" t="s">
        <v>104</v>
      </c>
      <c r="B1" s="289"/>
      <c r="C1" s="289"/>
      <c r="D1" s="289"/>
      <c r="E1" s="289"/>
      <c r="F1" s="289"/>
      <c r="G1" s="289"/>
      <c r="H1" s="289"/>
    </row>
    <row r="2" spans="1:8" ht="13.35" customHeight="1" thickBot="1" x14ac:dyDescent="0.35"/>
    <row r="3" spans="1:8" ht="27.6" customHeight="1" x14ac:dyDescent="0.3">
      <c r="A3" s="290" t="s">
        <v>42</v>
      </c>
      <c r="B3" s="298" t="s">
        <v>105</v>
      </c>
      <c r="C3" s="299"/>
      <c r="D3" s="292" t="s">
        <v>45</v>
      </c>
      <c r="E3" s="300" t="s">
        <v>110</v>
      </c>
      <c r="F3" s="300"/>
      <c r="G3" s="296" t="s">
        <v>38</v>
      </c>
      <c r="H3" s="294" t="s">
        <v>40</v>
      </c>
    </row>
    <row r="4" spans="1:8" ht="16.8" thickBot="1" x14ac:dyDescent="0.35">
      <c r="A4" s="291"/>
      <c r="B4" s="4" t="s">
        <v>43</v>
      </c>
      <c r="C4" s="6" t="s">
        <v>44</v>
      </c>
      <c r="D4" s="293"/>
      <c r="E4" s="5" t="s">
        <v>43</v>
      </c>
      <c r="F4" s="5" t="s">
        <v>44</v>
      </c>
      <c r="G4" s="297"/>
      <c r="H4" s="295"/>
    </row>
    <row r="5" spans="1:8" x14ac:dyDescent="0.3">
      <c r="A5" s="185">
        <v>170</v>
      </c>
      <c r="B5" s="51">
        <f>技工工友俸級表!J5</f>
        <v>0</v>
      </c>
      <c r="C5" s="186">
        <f>技工工友俸級表!K5</f>
        <v>0</v>
      </c>
      <c r="D5" s="197">
        <v>20660</v>
      </c>
      <c r="E5" s="134">
        <f>B5*D5*12</f>
        <v>0</v>
      </c>
      <c r="F5" s="134">
        <f>C5*D5*12</f>
        <v>0</v>
      </c>
      <c r="G5" s="134">
        <f t="shared" ref="G5:G20" si="0">SUM(B5:C5)</f>
        <v>0</v>
      </c>
      <c r="H5" s="135">
        <f t="shared" ref="H5:H20" si="1">G5*D5*12</f>
        <v>0</v>
      </c>
    </row>
    <row r="6" spans="1:8" x14ac:dyDescent="0.3">
      <c r="A6" s="187">
        <v>165</v>
      </c>
      <c r="B6" s="60">
        <f>技工工友俸級表!J6</f>
        <v>0</v>
      </c>
      <c r="C6" s="67">
        <f>技工工友俸級表!K6</f>
        <v>0</v>
      </c>
      <c r="D6" s="188">
        <v>20050</v>
      </c>
      <c r="E6" s="67">
        <f t="shared" ref="E6:E21" si="2">B6*D6*12</f>
        <v>0</v>
      </c>
      <c r="F6" s="67">
        <f t="shared" ref="F6:F21" si="3">C6*D6*12</f>
        <v>0</v>
      </c>
      <c r="G6" s="67">
        <f t="shared" si="0"/>
        <v>0</v>
      </c>
      <c r="H6" s="68">
        <f t="shared" si="1"/>
        <v>0</v>
      </c>
    </row>
    <row r="7" spans="1:8" x14ac:dyDescent="0.3">
      <c r="A7" s="187">
        <v>160</v>
      </c>
      <c r="B7" s="60">
        <f>技工工友俸級表!J7</f>
        <v>0</v>
      </c>
      <c r="C7" s="67">
        <f>技工工友俸級表!K7</f>
        <v>0</v>
      </c>
      <c r="D7" s="188">
        <v>19440</v>
      </c>
      <c r="E7" s="67">
        <f t="shared" si="2"/>
        <v>0</v>
      </c>
      <c r="F7" s="67">
        <f t="shared" si="3"/>
        <v>0</v>
      </c>
      <c r="G7" s="67">
        <f t="shared" si="0"/>
        <v>0</v>
      </c>
      <c r="H7" s="68">
        <f t="shared" si="1"/>
        <v>0</v>
      </c>
    </row>
    <row r="8" spans="1:8" x14ac:dyDescent="0.3">
      <c r="A8" s="187">
        <v>155</v>
      </c>
      <c r="B8" s="60">
        <f>技工工友俸級表!J8</f>
        <v>0</v>
      </c>
      <c r="C8" s="67">
        <f>技工工友俸級表!K8</f>
        <v>0</v>
      </c>
      <c r="D8" s="188">
        <v>18840</v>
      </c>
      <c r="E8" s="67">
        <f t="shared" si="2"/>
        <v>0</v>
      </c>
      <c r="F8" s="67">
        <f t="shared" si="3"/>
        <v>0</v>
      </c>
      <c r="G8" s="67">
        <f t="shared" si="0"/>
        <v>0</v>
      </c>
      <c r="H8" s="68">
        <f t="shared" si="1"/>
        <v>0</v>
      </c>
    </row>
    <row r="9" spans="1:8" x14ac:dyDescent="0.3">
      <c r="A9" s="187">
        <v>150</v>
      </c>
      <c r="B9" s="60">
        <f>技工工友俸級表!J9</f>
        <v>0</v>
      </c>
      <c r="C9" s="67">
        <f>技工工友俸級表!K9</f>
        <v>0</v>
      </c>
      <c r="D9" s="188">
        <v>18230</v>
      </c>
      <c r="E9" s="67">
        <f t="shared" si="2"/>
        <v>0</v>
      </c>
      <c r="F9" s="67">
        <f t="shared" si="3"/>
        <v>0</v>
      </c>
      <c r="G9" s="67">
        <f t="shared" si="0"/>
        <v>0</v>
      </c>
      <c r="H9" s="68">
        <f t="shared" si="1"/>
        <v>0</v>
      </c>
    </row>
    <row r="10" spans="1:8" x14ac:dyDescent="0.3">
      <c r="A10" s="187">
        <v>145</v>
      </c>
      <c r="B10" s="60">
        <f>技工工友俸級表!J10</f>
        <v>0</v>
      </c>
      <c r="C10" s="67">
        <f>技工工友俸級表!K10</f>
        <v>0</v>
      </c>
      <c r="D10" s="188">
        <v>17620</v>
      </c>
      <c r="E10" s="67">
        <f t="shared" si="2"/>
        <v>0</v>
      </c>
      <c r="F10" s="67">
        <f t="shared" si="3"/>
        <v>0</v>
      </c>
      <c r="G10" s="67">
        <f t="shared" si="0"/>
        <v>0</v>
      </c>
      <c r="H10" s="68">
        <f t="shared" si="1"/>
        <v>0</v>
      </c>
    </row>
    <row r="11" spans="1:8" x14ac:dyDescent="0.3">
      <c r="A11" s="187">
        <v>140</v>
      </c>
      <c r="B11" s="60">
        <f>技工工友俸級表!J11</f>
        <v>0</v>
      </c>
      <c r="C11" s="67">
        <f>技工工友俸級表!K11</f>
        <v>0</v>
      </c>
      <c r="D11" s="188">
        <v>17010</v>
      </c>
      <c r="E11" s="67">
        <f t="shared" si="2"/>
        <v>0</v>
      </c>
      <c r="F11" s="67">
        <f t="shared" si="3"/>
        <v>0</v>
      </c>
      <c r="G11" s="67">
        <f t="shared" si="0"/>
        <v>0</v>
      </c>
      <c r="H11" s="68">
        <f t="shared" si="1"/>
        <v>0</v>
      </c>
    </row>
    <row r="12" spans="1:8" x14ac:dyDescent="0.3">
      <c r="A12" s="187">
        <v>135</v>
      </c>
      <c r="B12" s="60">
        <f>技工工友俸級表!J12</f>
        <v>0</v>
      </c>
      <c r="C12" s="67">
        <f>技工工友俸級表!K12</f>
        <v>0</v>
      </c>
      <c r="D12" s="188">
        <v>16410</v>
      </c>
      <c r="E12" s="67">
        <f t="shared" si="2"/>
        <v>0</v>
      </c>
      <c r="F12" s="67">
        <f t="shared" si="3"/>
        <v>0</v>
      </c>
      <c r="G12" s="67">
        <f t="shared" si="0"/>
        <v>0</v>
      </c>
      <c r="H12" s="68">
        <f t="shared" si="1"/>
        <v>0</v>
      </c>
    </row>
    <row r="13" spans="1:8" x14ac:dyDescent="0.3">
      <c r="A13" s="187">
        <v>130</v>
      </c>
      <c r="B13" s="60">
        <f>技工工友俸級表!J13</f>
        <v>0</v>
      </c>
      <c r="C13" s="67">
        <f>技工工友俸級表!K13</f>
        <v>0</v>
      </c>
      <c r="D13" s="188">
        <v>15800</v>
      </c>
      <c r="E13" s="67">
        <f t="shared" si="2"/>
        <v>0</v>
      </c>
      <c r="F13" s="67">
        <f t="shared" si="3"/>
        <v>0</v>
      </c>
      <c r="G13" s="67">
        <f t="shared" si="0"/>
        <v>0</v>
      </c>
      <c r="H13" s="68">
        <f t="shared" si="1"/>
        <v>0</v>
      </c>
    </row>
    <row r="14" spans="1:8" x14ac:dyDescent="0.3">
      <c r="A14" s="187">
        <v>125</v>
      </c>
      <c r="B14" s="60">
        <f>技工工友俸級表!J14</f>
        <v>0</v>
      </c>
      <c r="C14" s="67">
        <f>技工工友俸級表!K14</f>
        <v>0</v>
      </c>
      <c r="D14" s="188">
        <v>15190</v>
      </c>
      <c r="E14" s="67">
        <f t="shared" si="2"/>
        <v>0</v>
      </c>
      <c r="F14" s="67">
        <f t="shared" si="3"/>
        <v>0</v>
      </c>
      <c r="G14" s="67">
        <f t="shared" si="0"/>
        <v>0</v>
      </c>
      <c r="H14" s="68">
        <f t="shared" si="1"/>
        <v>0</v>
      </c>
    </row>
    <row r="15" spans="1:8" x14ac:dyDescent="0.3">
      <c r="A15" s="187">
        <v>120</v>
      </c>
      <c r="B15" s="60">
        <f>技工工友俸級表!J15</f>
        <v>0</v>
      </c>
      <c r="C15" s="67">
        <f>技工工友俸級表!K15</f>
        <v>0</v>
      </c>
      <c r="D15" s="188">
        <v>14580</v>
      </c>
      <c r="E15" s="67">
        <f t="shared" si="2"/>
        <v>0</v>
      </c>
      <c r="F15" s="67">
        <f t="shared" si="3"/>
        <v>0</v>
      </c>
      <c r="G15" s="67">
        <f t="shared" si="0"/>
        <v>0</v>
      </c>
      <c r="H15" s="68">
        <f t="shared" si="1"/>
        <v>0</v>
      </c>
    </row>
    <row r="16" spans="1:8" x14ac:dyDescent="0.3">
      <c r="A16" s="187">
        <v>115</v>
      </c>
      <c r="B16" s="60">
        <f>技工工友俸級表!J16</f>
        <v>0</v>
      </c>
      <c r="C16" s="67">
        <f>技工工友俸級表!K16</f>
        <v>0</v>
      </c>
      <c r="D16" s="188">
        <v>13980</v>
      </c>
      <c r="E16" s="67">
        <f t="shared" si="2"/>
        <v>0</v>
      </c>
      <c r="F16" s="67">
        <f t="shared" si="3"/>
        <v>0</v>
      </c>
      <c r="G16" s="67">
        <f t="shared" si="0"/>
        <v>0</v>
      </c>
      <c r="H16" s="68">
        <f t="shared" si="1"/>
        <v>0</v>
      </c>
    </row>
    <row r="17" spans="1:9" x14ac:dyDescent="0.3">
      <c r="A17" s="187">
        <v>110</v>
      </c>
      <c r="B17" s="60">
        <f>技工工友俸級表!J17</f>
        <v>0</v>
      </c>
      <c r="C17" s="67">
        <f>技工工友俸級表!K17</f>
        <v>0</v>
      </c>
      <c r="D17" s="188">
        <v>13370</v>
      </c>
      <c r="E17" s="67">
        <f t="shared" si="2"/>
        <v>0</v>
      </c>
      <c r="F17" s="67">
        <f t="shared" si="3"/>
        <v>0</v>
      </c>
      <c r="G17" s="67">
        <f t="shared" si="0"/>
        <v>0</v>
      </c>
      <c r="H17" s="68">
        <f t="shared" si="1"/>
        <v>0</v>
      </c>
    </row>
    <row r="18" spans="1:9" x14ac:dyDescent="0.3">
      <c r="A18" s="187">
        <v>105</v>
      </c>
      <c r="B18" s="60">
        <f>技工工友俸級表!J18</f>
        <v>0</v>
      </c>
      <c r="C18" s="67">
        <f>技工工友俸級表!K18</f>
        <v>0</v>
      </c>
      <c r="D18" s="188">
        <v>12760</v>
      </c>
      <c r="E18" s="67">
        <f>B18*D18*12</f>
        <v>0</v>
      </c>
      <c r="F18" s="67">
        <f t="shared" si="3"/>
        <v>0</v>
      </c>
      <c r="G18" s="67">
        <f t="shared" si="0"/>
        <v>0</v>
      </c>
      <c r="H18" s="68">
        <f t="shared" si="1"/>
        <v>0</v>
      </c>
    </row>
    <row r="19" spans="1:9" x14ac:dyDescent="0.3">
      <c r="A19" s="187">
        <v>100</v>
      </c>
      <c r="B19" s="60">
        <f>技工工友俸級表!J19</f>
        <v>0</v>
      </c>
      <c r="C19" s="67">
        <f>技工工友俸級表!K19</f>
        <v>0</v>
      </c>
      <c r="D19" s="188">
        <v>12150</v>
      </c>
      <c r="E19" s="67">
        <f t="shared" si="2"/>
        <v>0</v>
      </c>
      <c r="F19" s="67">
        <f t="shared" si="3"/>
        <v>0</v>
      </c>
      <c r="G19" s="67">
        <f t="shared" si="0"/>
        <v>0</v>
      </c>
      <c r="H19" s="68">
        <f t="shared" si="1"/>
        <v>0</v>
      </c>
    </row>
    <row r="20" spans="1:9" x14ac:dyDescent="0.3">
      <c r="A20" s="187">
        <v>95</v>
      </c>
      <c r="B20" s="60"/>
      <c r="C20" s="67"/>
      <c r="D20" s="188">
        <v>11550</v>
      </c>
      <c r="E20" s="67">
        <f t="shared" si="2"/>
        <v>0</v>
      </c>
      <c r="F20" s="67">
        <f t="shared" si="3"/>
        <v>0</v>
      </c>
      <c r="G20" s="67">
        <f t="shared" si="0"/>
        <v>0</v>
      </c>
      <c r="H20" s="68">
        <f t="shared" si="1"/>
        <v>0</v>
      </c>
    </row>
    <row r="21" spans="1:9" x14ac:dyDescent="0.3">
      <c r="A21" s="187">
        <v>90</v>
      </c>
      <c r="B21" s="60"/>
      <c r="C21" s="67"/>
      <c r="D21" s="188">
        <v>10940</v>
      </c>
      <c r="E21" s="67">
        <f t="shared" si="2"/>
        <v>0</v>
      </c>
      <c r="F21" s="67">
        <f t="shared" si="3"/>
        <v>0</v>
      </c>
      <c r="G21" s="94"/>
      <c r="H21" s="95"/>
    </row>
    <row r="22" spans="1:9" ht="16.8" thickBot="1" x14ac:dyDescent="0.35">
      <c r="A22" s="3" t="s">
        <v>13</v>
      </c>
      <c r="B22" s="138">
        <f>SUM(B5:B21)</f>
        <v>0</v>
      </c>
      <c r="C22" s="139">
        <f>SUM(C5:C21)</f>
        <v>0</v>
      </c>
      <c r="D22" s="139"/>
      <c r="E22" s="67">
        <f>SUM(E5:E21)</f>
        <v>0</v>
      </c>
      <c r="F22" s="67">
        <f>SUM(F5:F21)</f>
        <v>0</v>
      </c>
      <c r="G22" s="67">
        <f>SUM(G5:G21)</f>
        <v>0</v>
      </c>
      <c r="H22" s="68">
        <f>SUM(H5:H21)</f>
        <v>0</v>
      </c>
    </row>
    <row r="23" spans="1:9" ht="19.350000000000001" customHeight="1" x14ac:dyDescent="0.3">
      <c r="D23" s="189" t="s">
        <v>30</v>
      </c>
      <c r="E23" s="190">
        <v>18610</v>
      </c>
      <c r="F23" s="188">
        <v>18280</v>
      </c>
      <c r="G23" s="94"/>
      <c r="H23" s="95"/>
    </row>
    <row r="24" spans="1:9" x14ac:dyDescent="0.3">
      <c r="D24" s="189" t="s">
        <v>31</v>
      </c>
      <c r="E24" s="60">
        <f>B22*E23*12</f>
        <v>0</v>
      </c>
      <c r="F24" s="67">
        <f>C22*F23*12</f>
        <v>0</v>
      </c>
      <c r="G24" s="94"/>
      <c r="H24" s="68">
        <f>SUM(E24:F24)</f>
        <v>0</v>
      </c>
    </row>
    <row r="25" spans="1:9" x14ac:dyDescent="0.3">
      <c r="D25" s="189" t="s">
        <v>33</v>
      </c>
      <c r="E25" s="93">
        <v>0</v>
      </c>
      <c r="F25" s="94">
        <v>0</v>
      </c>
      <c r="G25" s="94"/>
      <c r="H25" s="68"/>
    </row>
    <row r="26" spans="1:9" x14ac:dyDescent="0.3">
      <c r="D26" s="189" t="s">
        <v>32</v>
      </c>
      <c r="E26" s="93"/>
      <c r="F26" s="94"/>
      <c r="G26" s="94"/>
      <c r="H26" s="68"/>
    </row>
    <row r="27" spans="1:9" x14ac:dyDescent="0.3">
      <c r="D27" s="191"/>
      <c r="E27" s="93"/>
      <c r="F27" s="94"/>
      <c r="G27" s="94"/>
      <c r="H27" s="95"/>
    </row>
    <row r="28" spans="1:9" ht="16.8" thickBot="1" x14ac:dyDescent="0.35">
      <c r="D28" s="189" t="s">
        <v>41</v>
      </c>
      <c r="E28" s="138">
        <f>E22+E24+E26</f>
        <v>0</v>
      </c>
      <c r="F28" s="139">
        <f>F22+F24+F26</f>
        <v>0</v>
      </c>
      <c r="G28" s="139"/>
      <c r="H28" s="141">
        <f>SUM(E28:F28)</f>
        <v>0</v>
      </c>
      <c r="I28" s="1" t="e">
        <f>H29/G29</f>
        <v>#DIV/0!</v>
      </c>
    </row>
    <row r="29" spans="1:9" x14ac:dyDescent="0.3">
      <c r="D29" s="192" t="s">
        <v>92</v>
      </c>
      <c r="E29" s="142">
        <f>ROUND(E28*1/1000,0)</f>
        <v>0</v>
      </c>
      <c r="F29" s="142">
        <f>ROUND(F28*1/1000,0)</f>
        <v>0</v>
      </c>
      <c r="G29" s="142">
        <f>G22</f>
        <v>0</v>
      </c>
      <c r="H29" s="142">
        <f>SUM(E29:F29)</f>
        <v>0</v>
      </c>
    </row>
    <row r="34" spans="2:4" x14ac:dyDescent="0.3">
      <c r="B34" s="1" t="s">
        <v>48</v>
      </c>
      <c r="D34" s="1" t="s">
        <v>49</v>
      </c>
    </row>
  </sheetData>
  <mergeCells count="7">
    <mergeCell ref="A1:H1"/>
    <mergeCell ref="A3:A4"/>
    <mergeCell ref="D3:D4"/>
    <mergeCell ref="H3:H4"/>
    <mergeCell ref="G3:G4"/>
    <mergeCell ref="B3:C3"/>
    <mergeCell ref="E3:F3"/>
  </mergeCells>
  <phoneticPr fontId="1" type="noConversion"/>
  <printOptions horizontalCentered="1"/>
  <pageMargins left="0.47244094488188981" right="7.874015748031496E-2" top="0.19685039370078741" bottom="0.39370078740157483" header="0.19685039370078741" footer="0.19685039370078741"/>
  <pageSetup paperSize="9" orientation="landscape" blackAndWhite="1" r:id="rId1"/>
  <headerFooter alignWithMargins="0">
    <oddFooter>&amp;R&amp;"Times New Roman,標準"&amp;F&amp;A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具名範圍</vt:lpstr>
      </vt:variant>
      <vt:variant>
        <vt:i4>3</vt:i4>
      </vt:variant>
    </vt:vector>
  </HeadingPairs>
  <TitlesOfParts>
    <vt:vector size="11" baseType="lpstr">
      <vt:lpstr>教師俸級表</vt:lpstr>
      <vt:lpstr>職員及警員俸級表</vt:lpstr>
      <vt:lpstr>專案教學人員</vt:lpstr>
      <vt:lpstr>技工工友俸級表</vt:lpstr>
      <vt:lpstr>教師薪津表</vt:lpstr>
      <vt:lpstr>職員及警員薪津表</vt:lpstr>
      <vt:lpstr>專案教學人員薪津表</vt:lpstr>
      <vt:lpstr>技工工友薪津表</vt:lpstr>
      <vt:lpstr>專案教學人員薪津表!Print_Area</vt:lpstr>
      <vt:lpstr>教師薪津表!Print_Area</vt:lpstr>
      <vt:lpstr>職員及警員薪津表!Print_Area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2022-11-04T06:03:07Z</cp:lastPrinted>
  <dcterms:created xsi:type="dcterms:W3CDTF">1997-01-14T01:50:29Z</dcterms:created>
  <dcterms:modified xsi:type="dcterms:W3CDTF">2025-10-23T01:21:59Z</dcterms:modified>
</cp:coreProperties>
</file>