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B777AB15-A7AB-4608-88C7-5370E4B71910}" xr6:coauthVersionLast="47" xr6:coauthVersionMax="47" xr10:uidLastSave="{00000000-0000-0000-0000-000000000000}"/>
  <bookViews>
    <workbookView xWindow="-108" yWindow="-108" windowWidth="23256" windowHeight="12456" tabRatio="601" activeTab="1" xr2:uid="{00000000-000D-0000-FFFF-FFFF00000000}"/>
  </bookViews>
  <sheets>
    <sheet name="其他福利費及不休假加班費" sheetId="22" r:id="rId1"/>
    <sheet name="計算表" sheetId="21" r:id="rId2"/>
  </sheets>
  <definedNames>
    <definedName name="_xlnm.Print_Area" localSheetId="0">其他福利費及不休假加班費!$A$1:$J$19</definedName>
    <definedName name="_xlnm.Print_Area" localSheetId="1">計算表!$A$1:$G$41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0" i="21" l="1"/>
  <c r="F39" i="21"/>
  <c r="F38" i="21"/>
  <c r="F37" i="21"/>
  <c r="I6" i="22"/>
  <c r="E6" i="22"/>
  <c r="I8" i="22"/>
  <c r="I9" i="22"/>
  <c r="I10" i="22"/>
  <c r="I11" i="22"/>
  <c r="I12" i="22"/>
  <c r="I13" i="22"/>
  <c r="I15" i="22"/>
  <c r="I14" i="22"/>
  <c r="I16" i="22"/>
  <c r="E8" i="22"/>
  <c r="E17" i="22" s="1"/>
  <c r="E9" i="22"/>
  <c r="E10" i="22"/>
  <c r="E11" i="22"/>
  <c r="E12" i="22"/>
  <c r="E13" i="22"/>
  <c r="E15" i="22"/>
  <c r="E14" i="22"/>
  <c r="E16" i="22"/>
  <c r="I7" i="22"/>
  <c r="E7" i="22"/>
  <c r="F24" i="21"/>
  <c r="F8" i="21"/>
  <c r="F10" i="21"/>
  <c r="F22" i="21"/>
  <c r="F23" i="21"/>
  <c r="E25" i="21"/>
  <c r="F29" i="21"/>
  <c r="F30" i="21"/>
  <c r="F31" i="21"/>
  <c r="F32" i="21"/>
  <c r="E33" i="21"/>
  <c r="F3" i="21"/>
  <c r="F4" i="21"/>
  <c r="F5" i="21"/>
  <c r="F6" i="21"/>
  <c r="F7" i="21"/>
  <c r="F9" i="21"/>
  <c r="F11" i="21"/>
  <c r="F12" i="21"/>
  <c r="F13" i="21"/>
  <c r="F14" i="21"/>
  <c r="F15" i="21"/>
  <c r="F16" i="21"/>
  <c r="F17" i="21"/>
  <c r="E18" i="21"/>
  <c r="F33" i="21" l="1"/>
  <c r="F34" i="21" s="1"/>
  <c r="F25" i="21"/>
  <c r="F26" i="21" s="1"/>
  <c r="F18" i="21"/>
  <c r="F19" i="21" s="1"/>
  <c r="I17" i="22"/>
  <c r="F40" i="21"/>
  <c r="F41" i="21" s="1"/>
</calcChain>
</file>

<file path=xl/sharedStrings.xml><?xml version="1.0" encoding="utf-8"?>
<sst xmlns="http://schemas.openxmlformats.org/spreadsheetml/2006/main" count="91" uniqueCount="78">
  <si>
    <t>合計</t>
    <phoneticPr fontId="2" type="noConversion"/>
  </si>
  <si>
    <t>人數</t>
    <phoneticPr fontId="2" type="noConversion"/>
  </si>
  <si>
    <t>標準</t>
    <phoneticPr fontId="2" type="noConversion"/>
  </si>
  <si>
    <t>大學暨獨立學院</t>
  </si>
  <si>
    <t>五專後二年及二專</t>
  </si>
  <si>
    <t>夜間部</t>
  </si>
  <si>
    <t>五專前三年</t>
  </si>
  <si>
    <t>公立</t>
  </si>
  <si>
    <t>私立</t>
  </si>
  <si>
    <t>高中</t>
  </si>
  <si>
    <t>高職</t>
  </si>
  <si>
    <t>實用技能班</t>
  </si>
  <si>
    <t>國中</t>
  </si>
  <si>
    <t>國小</t>
  </si>
  <si>
    <t>編列數</t>
    <phoneticPr fontId="2" type="noConversion"/>
  </si>
  <si>
    <t>千元</t>
    <phoneticPr fontId="2" type="noConversion"/>
  </si>
  <si>
    <t>項目</t>
  </si>
  <si>
    <t>項目</t>
    <phoneticPr fontId="2" type="noConversion"/>
  </si>
  <si>
    <t>項目</t>
    <phoneticPr fontId="2" type="noConversion"/>
  </si>
  <si>
    <t>標準</t>
    <phoneticPr fontId="2" type="noConversion"/>
  </si>
  <si>
    <t>學期</t>
    <phoneticPr fontId="2" type="noConversion"/>
  </si>
  <si>
    <t>人數</t>
    <phoneticPr fontId="2" type="noConversion"/>
  </si>
  <si>
    <t>編列數</t>
    <phoneticPr fontId="2" type="noConversion"/>
  </si>
  <si>
    <t>公立</t>
    <phoneticPr fontId="2" type="noConversion"/>
  </si>
  <si>
    <t>私立</t>
    <phoneticPr fontId="2" type="noConversion"/>
  </si>
  <si>
    <t>五專公立</t>
    <phoneticPr fontId="2" type="noConversion"/>
  </si>
  <si>
    <t>五專私立</t>
    <phoneticPr fontId="2" type="noConversion"/>
  </si>
  <si>
    <t>高中公立</t>
    <phoneticPr fontId="2" type="noConversion"/>
  </si>
  <si>
    <t>高中私立</t>
    <phoneticPr fontId="2" type="noConversion"/>
  </si>
  <si>
    <t>高職公立</t>
    <phoneticPr fontId="2" type="noConversion"/>
  </si>
  <si>
    <t>高職私立</t>
    <phoneticPr fontId="2" type="noConversion"/>
  </si>
  <si>
    <t>服務獎章</t>
    <phoneticPr fontId="2" type="noConversion"/>
  </si>
  <si>
    <t>特等(40年)</t>
    <phoneticPr fontId="2" type="noConversion"/>
  </si>
  <si>
    <t>1等(30年)</t>
    <phoneticPr fontId="2" type="noConversion"/>
  </si>
  <si>
    <t>2等(20年)</t>
    <phoneticPr fontId="2" type="noConversion"/>
  </si>
  <si>
    <t>3等(10年)</t>
    <phoneticPr fontId="2" type="noConversion"/>
  </si>
  <si>
    <t>服務獎章計算表</t>
    <phoneticPr fontId="2" type="noConversion"/>
  </si>
  <si>
    <t>春節</t>
    <phoneticPr fontId="2" type="noConversion"/>
  </si>
  <si>
    <t>端午</t>
    <phoneticPr fontId="2" type="noConversion"/>
  </si>
  <si>
    <t>秋節</t>
    <phoneticPr fontId="2" type="noConversion"/>
  </si>
  <si>
    <t>人數</t>
    <phoneticPr fontId="2" type="noConversion"/>
  </si>
  <si>
    <t>編列數</t>
    <phoneticPr fontId="2" type="noConversion"/>
  </si>
  <si>
    <t xml:space="preserve">進修學制(含進修學士班、進修部) </t>
    <phoneticPr fontId="2" type="noConversion"/>
  </si>
  <si>
    <t>國立嘉義大學</t>
    <phoneticPr fontId="2" type="noConversion"/>
  </si>
  <si>
    <t>三節慰問金(退休人員)計算表</t>
    <phoneticPr fontId="2" type="noConversion"/>
  </si>
  <si>
    <t>其他福利費及不休假加班費預估表</t>
    <phoneticPr fontId="2" type="noConversion"/>
  </si>
  <si>
    <t>詳計算表</t>
    <phoneticPr fontId="2" type="noConversion"/>
  </si>
  <si>
    <t>公私立</t>
    <phoneticPr fontId="2" type="noConversion"/>
  </si>
  <si>
    <t>公私立</t>
    <phoneticPr fontId="2" type="noConversion"/>
  </si>
  <si>
    <t>項目</t>
    <phoneticPr fontId="2" type="noConversion"/>
  </si>
  <si>
    <t>備註</t>
    <phoneticPr fontId="2" type="noConversion"/>
  </si>
  <si>
    <t>子女教育</t>
    <phoneticPr fontId="2" type="noConversion"/>
  </si>
  <si>
    <t>生育</t>
    <phoneticPr fontId="2" type="noConversion"/>
  </si>
  <si>
    <t>喪葬</t>
    <phoneticPr fontId="2" type="noConversion"/>
  </si>
  <si>
    <t>結婚</t>
    <phoneticPr fontId="2" type="noConversion"/>
  </si>
  <si>
    <t>三節</t>
    <phoneticPr fontId="2" type="noConversion"/>
  </si>
  <si>
    <t>進修</t>
    <phoneticPr fontId="2" type="noConversion"/>
  </si>
  <si>
    <t>每日600</t>
    <phoneticPr fontId="2" type="noConversion"/>
  </si>
  <si>
    <t>教員</t>
    <phoneticPr fontId="2" type="noConversion"/>
  </si>
  <si>
    <t>職員</t>
    <phoneticPr fontId="2" type="noConversion"/>
  </si>
  <si>
    <t>技工友</t>
    <phoneticPr fontId="2" type="noConversion"/>
  </si>
  <si>
    <t>職員</t>
    <phoneticPr fontId="2" type="noConversion"/>
  </si>
  <si>
    <t>不休假加班費</t>
    <phoneticPr fontId="2" type="noConversion"/>
  </si>
  <si>
    <t>休假補助</t>
    <phoneticPr fontId="2" type="noConversion"/>
  </si>
  <si>
    <t>強制休假補助                           (超過10日)</t>
    <phoneticPr fontId="2" type="noConversion"/>
  </si>
  <si>
    <t>製表：</t>
    <phoneticPr fontId="2" type="noConversion"/>
  </si>
  <si>
    <t>單位主管：</t>
    <phoneticPr fontId="2" type="noConversion"/>
  </si>
  <si>
    <t>健康檢查補助</t>
    <phoneticPr fontId="2" type="noConversion"/>
  </si>
  <si>
    <t>健康檢查補助計算表</t>
    <phoneticPr fontId="2" type="noConversion"/>
  </si>
  <si>
    <t>第一類人員</t>
    <phoneticPr fontId="2" type="noConversion"/>
  </si>
  <si>
    <t>第二類人員</t>
    <phoneticPr fontId="2" type="noConversion"/>
  </si>
  <si>
    <t>第三類人員</t>
    <phoneticPr fontId="2" type="noConversion"/>
  </si>
  <si>
    <t>*請參考中央機關(構)員工一般健康檢查補助基準表</t>
  </si>
  <si>
    <t>單位:人;千元</t>
    <phoneticPr fontId="2" type="noConversion"/>
  </si>
  <si>
    <t>金額/小計2                 (千元)</t>
    <phoneticPr fontId="2" type="noConversion"/>
  </si>
  <si>
    <t>人數/小計1                                  (人)</t>
    <phoneticPr fontId="2" type="noConversion"/>
  </si>
  <si>
    <t>子女教育補助計算表</t>
    <phoneticPr fontId="2" type="noConversion"/>
  </si>
  <si>
    <t xml:space="preserve"> 中華民國116年度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</si>
</sst>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#,##0_);[Red]\(#,##0\)"/>
    <numFmt numFmtId="177" formatCode="_-* #,##0_-;\-* #,##0_-;_-* &quot;-&quot;??_-;_-@_-"/>
  </numFmts>
  <fonts count="12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sz val="16"/>
      <name val="標楷體"/>
      <family val="4"/>
      <charset val="136"/>
    </font>
    <font>
      <b/>
      <sz val="14"/>
      <name val="標楷體"/>
      <family val="4"/>
      <charset val="136"/>
    </font>
    <font>
      <sz val="11"/>
      <name val="標楷體"/>
      <family val="4"/>
      <charset val="136"/>
    </font>
    <font>
      <sz val="9"/>
      <name val="標楷體"/>
      <family val="4"/>
      <charset val="136"/>
    </font>
    <font>
      <b/>
      <sz val="14"/>
      <color rgb="FF7030A0"/>
      <name val="標楷體"/>
      <family val="4"/>
      <charset val="136"/>
    </font>
    <font>
      <sz val="14"/>
      <color rgb="FF7030A0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4" fillId="2" borderId="0" xfId="0" applyFont="1" applyFill="1"/>
    <xf numFmtId="176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 wrapText="1"/>
    </xf>
    <xf numFmtId="3" fontId="4" fillId="2" borderId="1" xfId="0" applyNumberFormat="1" applyFont="1" applyFill="1" applyBorder="1" applyAlignment="1">
      <alignment horizontal="right" wrapText="1"/>
    </xf>
    <xf numFmtId="176" fontId="4" fillId="2" borderId="1" xfId="0" applyNumberFormat="1" applyFont="1" applyFill="1" applyBorder="1"/>
    <xf numFmtId="176" fontId="4" fillId="0" borderId="1" xfId="0" applyNumberFormat="1" applyFont="1" applyBorder="1" applyProtection="1">
      <protection locked="0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176" fontId="4" fillId="2" borderId="0" xfId="0" applyNumberFormat="1" applyFont="1" applyFill="1"/>
    <xf numFmtId="176" fontId="4" fillId="2" borderId="2" xfId="0" applyNumberFormat="1" applyFont="1" applyFill="1" applyBorder="1"/>
    <xf numFmtId="177" fontId="4" fillId="2" borderId="2" xfId="1" applyNumberFormat="1" applyFont="1" applyFill="1" applyBorder="1" applyProtection="1"/>
    <xf numFmtId="176" fontId="4" fillId="3" borderId="1" xfId="0" applyNumberFormat="1" applyFont="1" applyFill="1" applyBorder="1"/>
    <xf numFmtId="0" fontId="4" fillId="3" borderId="0" xfId="0" applyFont="1" applyFill="1"/>
    <xf numFmtId="176" fontId="4" fillId="3" borderId="2" xfId="0" applyNumberFormat="1" applyFont="1" applyFill="1" applyBorder="1"/>
    <xf numFmtId="176" fontId="4" fillId="2" borderId="3" xfId="0" applyNumberFormat="1" applyFont="1" applyFill="1" applyBorder="1"/>
    <xf numFmtId="176" fontId="4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wrapText="1"/>
    </xf>
    <xf numFmtId="0" fontId="6" fillId="2" borderId="0" xfId="0" applyFont="1" applyFill="1"/>
    <xf numFmtId="0" fontId="3" fillId="4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  <xf numFmtId="176" fontId="4" fillId="5" borderId="1" xfId="0" applyNumberFormat="1" applyFont="1" applyFill="1" applyBorder="1" applyAlignment="1">
      <alignment horizontal="center"/>
    </xf>
    <xf numFmtId="176" fontId="4" fillId="5" borderId="1" xfId="0" applyNumberFormat="1" applyFont="1" applyFill="1" applyBorder="1"/>
    <xf numFmtId="176" fontId="4" fillId="5" borderId="3" xfId="0" applyNumberFormat="1" applyFont="1" applyFill="1" applyBorder="1"/>
    <xf numFmtId="176" fontId="4" fillId="5" borderId="2" xfId="0" applyNumberFormat="1" applyFont="1" applyFill="1" applyBorder="1"/>
    <xf numFmtId="0" fontId="4" fillId="3" borderId="6" xfId="0" applyFont="1" applyFill="1" applyBorder="1"/>
    <xf numFmtId="0" fontId="4" fillId="5" borderId="0" xfId="0" applyFont="1" applyFill="1"/>
    <xf numFmtId="177" fontId="4" fillId="5" borderId="0" xfId="1" applyNumberFormat="1" applyFont="1" applyFill="1" applyBorder="1" applyProtection="1"/>
    <xf numFmtId="177" fontId="4" fillId="2" borderId="0" xfId="1" applyNumberFormat="1" applyFont="1" applyFill="1" applyBorder="1" applyProtection="1"/>
    <xf numFmtId="0" fontId="4" fillId="2" borderId="1" xfId="0" applyFont="1" applyFill="1" applyBorder="1" applyAlignment="1">
      <alignment horizontal="right" vertical="center" wrapText="1"/>
    </xf>
    <xf numFmtId="0" fontId="4" fillId="2" borderId="7" xfId="0" applyFont="1" applyFill="1" applyBorder="1"/>
    <xf numFmtId="0" fontId="5" fillId="3" borderId="7" xfId="0" applyFont="1" applyFill="1" applyBorder="1" applyAlignment="1">
      <alignment vertical="center"/>
    </xf>
    <xf numFmtId="0" fontId="8" fillId="5" borderId="0" xfId="0" applyFont="1" applyFill="1"/>
    <xf numFmtId="0" fontId="9" fillId="5" borderId="0" xfId="0" applyFont="1" applyFill="1"/>
    <xf numFmtId="0" fontId="3" fillId="2" borderId="8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176" fontId="4" fillId="5" borderId="1" xfId="0" applyNumberFormat="1" applyFont="1" applyFill="1" applyBorder="1" applyAlignment="1">
      <alignment horizontal="center"/>
    </xf>
    <xf numFmtId="3" fontId="4" fillId="5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176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176" fontId="4" fillId="2" borderId="0" xfId="0" applyNumberFormat="1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176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J19"/>
  <sheetViews>
    <sheetView view="pageBreakPreview" zoomScale="90" zoomScaleNormal="75" zoomScaleSheetLayoutView="90" workbookViewId="0">
      <selection activeCell="A3" sqref="A3:J3"/>
    </sheetView>
  </sheetViews>
  <sheetFormatPr defaultColWidth="9" defaultRowHeight="30.15" customHeight="1"/>
  <cols>
    <col min="1" max="1" width="24.21875" style="18" customWidth="1"/>
    <col min="2" max="4" width="12.77734375" style="18" customWidth="1"/>
    <col min="5" max="5" width="16.109375" style="18" customWidth="1"/>
    <col min="6" max="8" width="12.109375" style="18" customWidth="1"/>
    <col min="9" max="9" width="18.21875" style="18" customWidth="1"/>
    <col min="10" max="10" width="22" style="20" customWidth="1"/>
    <col min="11" max="16384" width="9" style="18"/>
  </cols>
  <sheetData>
    <row r="1" spans="1:10" ht="19.8">
      <c r="A1" s="50" t="s">
        <v>43</v>
      </c>
      <c r="B1" s="51"/>
      <c r="C1" s="51"/>
      <c r="D1" s="51"/>
      <c r="E1" s="51"/>
      <c r="F1" s="51"/>
      <c r="G1" s="51"/>
      <c r="H1" s="51"/>
      <c r="I1" s="51"/>
      <c r="J1" s="52"/>
    </row>
    <row r="2" spans="1:10" ht="19.8">
      <c r="A2" s="53" t="s">
        <v>45</v>
      </c>
      <c r="B2" s="54"/>
      <c r="C2" s="54"/>
      <c r="D2" s="54"/>
      <c r="E2" s="54"/>
      <c r="F2" s="54"/>
      <c r="G2" s="54"/>
      <c r="H2" s="54"/>
      <c r="I2" s="54"/>
      <c r="J2" s="55"/>
    </row>
    <row r="3" spans="1:10" ht="19.8">
      <c r="A3" s="53" t="s">
        <v>77</v>
      </c>
      <c r="B3" s="54"/>
      <c r="C3" s="54"/>
      <c r="D3" s="54"/>
      <c r="E3" s="54"/>
      <c r="F3" s="54"/>
      <c r="G3" s="54"/>
      <c r="H3" s="54"/>
      <c r="I3" s="54"/>
      <c r="J3" s="55"/>
    </row>
    <row r="4" spans="1:10" ht="19.8">
      <c r="A4" s="48"/>
      <c r="B4" s="45"/>
      <c r="C4" s="45"/>
      <c r="D4" s="45"/>
      <c r="E4" s="45"/>
      <c r="F4" s="45"/>
      <c r="G4" s="45"/>
      <c r="H4" s="45"/>
      <c r="I4" s="45" t="s">
        <v>73</v>
      </c>
      <c r="J4" s="49"/>
    </row>
    <row r="5" spans="1:10" s="19" customFormat="1" ht="53.25" customHeight="1">
      <c r="A5" s="24" t="s">
        <v>49</v>
      </c>
      <c r="B5" s="25" t="s">
        <v>58</v>
      </c>
      <c r="C5" s="25" t="s">
        <v>59</v>
      </c>
      <c r="D5" s="25" t="s">
        <v>60</v>
      </c>
      <c r="E5" s="47" t="s">
        <v>75</v>
      </c>
      <c r="F5" s="26" t="s">
        <v>58</v>
      </c>
      <c r="G5" s="26" t="s">
        <v>61</v>
      </c>
      <c r="H5" s="26" t="s">
        <v>60</v>
      </c>
      <c r="I5" s="46" t="s">
        <v>74</v>
      </c>
      <c r="J5" s="27" t="s">
        <v>50</v>
      </c>
    </row>
    <row r="6" spans="1:10" s="19" customFormat="1" ht="30.15" customHeight="1">
      <c r="A6" s="22" t="s">
        <v>67</v>
      </c>
      <c r="B6" s="28"/>
      <c r="C6" s="28"/>
      <c r="D6" s="28"/>
      <c r="E6" s="28">
        <f>SUM(B6:D6)</f>
        <v>0</v>
      </c>
      <c r="F6" s="28"/>
      <c r="G6" s="28"/>
      <c r="H6" s="28"/>
      <c r="I6" s="29">
        <f t="shared" ref="I6:I16" si="0">SUM(F6:H6)</f>
        <v>0</v>
      </c>
      <c r="J6" s="30" t="s">
        <v>46</v>
      </c>
    </row>
    <row r="7" spans="1:10" ht="31.5" customHeight="1">
      <c r="A7" s="22" t="s">
        <v>51</v>
      </c>
      <c r="B7" s="28"/>
      <c r="C7" s="28"/>
      <c r="D7" s="28"/>
      <c r="E7" s="28">
        <f t="shared" ref="E7:E16" si="1">SUM(B7:D7)</f>
        <v>0</v>
      </c>
      <c r="F7" s="29"/>
      <c r="G7" s="29"/>
      <c r="H7" s="29"/>
      <c r="I7" s="29">
        <f t="shared" si="0"/>
        <v>0</v>
      </c>
      <c r="J7" s="30" t="s">
        <v>46</v>
      </c>
    </row>
    <row r="8" spans="1:10" ht="30.15" customHeight="1">
      <c r="A8" s="22" t="s">
        <v>52</v>
      </c>
      <c r="B8" s="28"/>
      <c r="C8" s="28"/>
      <c r="D8" s="28"/>
      <c r="E8" s="28">
        <f t="shared" si="1"/>
        <v>0</v>
      </c>
      <c r="F8" s="29"/>
      <c r="G8" s="29"/>
      <c r="H8" s="29"/>
      <c r="I8" s="29">
        <f t="shared" si="0"/>
        <v>0</v>
      </c>
      <c r="J8" s="31"/>
    </row>
    <row r="9" spans="1:10" ht="30.15" customHeight="1">
      <c r="A9" s="22" t="s">
        <v>53</v>
      </c>
      <c r="B9" s="28"/>
      <c r="C9" s="28"/>
      <c r="D9" s="28"/>
      <c r="E9" s="28">
        <f t="shared" si="1"/>
        <v>0</v>
      </c>
      <c r="F9" s="29"/>
      <c r="G9" s="29"/>
      <c r="H9" s="29"/>
      <c r="I9" s="29">
        <f t="shared" si="0"/>
        <v>0</v>
      </c>
      <c r="J9" s="31"/>
    </row>
    <row r="10" spans="1:10" ht="30.15" customHeight="1">
      <c r="A10" s="22" t="s">
        <v>54</v>
      </c>
      <c r="B10" s="28"/>
      <c r="C10" s="28"/>
      <c r="D10" s="28"/>
      <c r="E10" s="28">
        <f t="shared" si="1"/>
        <v>0</v>
      </c>
      <c r="F10" s="29"/>
      <c r="G10" s="29"/>
      <c r="H10" s="29"/>
      <c r="I10" s="29">
        <f t="shared" si="0"/>
        <v>0</v>
      </c>
      <c r="J10" s="31"/>
    </row>
    <row r="11" spans="1:10" ht="30" customHeight="1">
      <c r="A11" s="22" t="s">
        <v>55</v>
      </c>
      <c r="B11" s="28"/>
      <c r="C11" s="28"/>
      <c r="D11" s="28"/>
      <c r="E11" s="28">
        <f t="shared" si="1"/>
        <v>0</v>
      </c>
      <c r="F11" s="29"/>
      <c r="G11" s="29"/>
      <c r="H11" s="29"/>
      <c r="I11" s="29">
        <f t="shared" si="0"/>
        <v>0</v>
      </c>
      <c r="J11" s="30" t="s">
        <v>46</v>
      </c>
    </row>
    <row r="12" spans="1:10" ht="31.35" customHeight="1">
      <c r="A12" s="22" t="s">
        <v>31</v>
      </c>
      <c r="B12" s="28"/>
      <c r="C12" s="28"/>
      <c r="D12" s="28"/>
      <c r="E12" s="28">
        <f t="shared" si="1"/>
        <v>0</v>
      </c>
      <c r="F12" s="29"/>
      <c r="G12" s="29"/>
      <c r="H12" s="29"/>
      <c r="I12" s="29">
        <f t="shared" si="0"/>
        <v>0</v>
      </c>
      <c r="J12" s="30" t="s">
        <v>46</v>
      </c>
    </row>
    <row r="13" spans="1:10" ht="31.5" customHeight="1">
      <c r="A13" s="22" t="s">
        <v>56</v>
      </c>
      <c r="B13" s="28"/>
      <c r="C13" s="28"/>
      <c r="D13" s="28"/>
      <c r="E13" s="28">
        <f t="shared" si="1"/>
        <v>0</v>
      </c>
      <c r="F13" s="29"/>
      <c r="G13" s="29"/>
      <c r="H13" s="29"/>
      <c r="I13" s="29">
        <f t="shared" si="0"/>
        <v>0</v>
      </c>
      <c r="J13" s="30"/>
    </row>
    <row r="14" spans="1:10" ht="31.5" customHeight="1">
      <c r="A14" s="22" t="s">
        <v>63</v>
      </c>
      <c r="B14" s="28"/>
      <c r="C14" s="28"/>
      <c r="D14" s="28"/>
      <c r="E14" s="28">
        <f>SUM(B14:D14)</f>
        <v>0</v>
      </c>
      <c r="F14" s="29"/>
      <c r="G14" s="29"/>
      <c r="H14" s="29"/>
      <c r="I14" s="29">
        <f>SUM(F14:H14)</f>
        <v>0</v>
      </c>
      <c r="J14" s="30">
        <v>16000</v>
      </c>
    </row>
    <row r="15" spans="1:10" ht="49.2" customHeight="1">
      <c r="A15" s="23" t="s">
        <v>64</v>
      </c>
      <c r="B15" s="28"/>
      <c r="C15" s="28"/>
      <c r="D15" s="28"/>
      <c r="E15" s="28">
        <f t="shared" si="1"/>
        <v>0</v>
      </c>
      <c r="F15" s="29"/>
      <c r="G15" s="29"/>
      <c r="H15" s="29"/>
      <c r="I15" s="29">
        <f t="shared" si="0"/>
        <v>0</v>
      </c>
      <c r="J15" s="30" t="s">
        <v>57</v>
      </c>
    </row>
    <row r="16" spans="1:10" ht="37.200000000000003" customHeight="1">
      <c r="A16" s="22" t="s">
        <v>62</v>
      </c>
      <c r="B16" s="28"/>
      <c r="C16" s="28"/>
      <c r="D16" s="28"/>
      <c r="E16" s="28">
        <f t="shared" si="1"/>
        <v>0</v>
      </c>
      <c r="F16" s="29"/>
      <c r="G16" s="29"/>
      <c r="H16" s="29"/>
      <c r="I16" s="29">
        <f t="shared" si="0"/>
        <v>0</v>
      </c>
      <c r="J16" s="30"/>
    </row>
    <row r="17" spans="1:10" ht="34.35" customHeight="1">
      <c r="A17" s="22" t="s">
        <v>0</v>
      </c>
      <c r="B17" s="28"/>
      <c r="C17" s="28"/>
      <c r="D17" s="28"/>
      <c r="E17" s="28">
        <f>SUM(E6:E16)</f>
        <v>0</v>
      </c>
      <c r="F17" s="28"/>
      <c r="G17" s="28"/>
      <c r="H17" s="28"/>
      <c r="I17" s="29">
        <f>SUM(I6:I16)</f>
        <v>0</v>
      </c>
      <c r="J17" s="31"/>
    </row>
    <row r="19" spans="1:10" ht="30.15" customHeight="1">
      <c r="A19" s="21" t="s">
        <v>65</v>
      </c>
      <c r="E19" s="21" t="s">
        <v>66</v>
      </c>
    </row>
  </sheetData>
  <sheetProtection formatCells="0" formatColumns="0" formatRows="0" insertColumns="0" insertRows="0"/>
  <mergeCells count="3">
    <mergeCell ref="A1:J1"/>
    <mergeCell ref="A2:J2"/>
    <mergeCell ref="A3:J3"/>
  </mergeCells>
  <phoneticPr fontId="2" type="noConversion"/>
  <pageMargins left="0.74803149606299213" right="0.15748031496062992" top="0.98425196850393704" bottom="0.59055118110236227" header="0.51181102362204722" footer="0.51181102362204722"/>
  <pageSetup paperSize="9" scale="84" orientation="landscape" blackAndWhite="1" horizontalDpi="300" verticalDpi="300" r:id="rId1"/>
  <headerFooter alignWithMargins="0"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G41"/>
  <sheetViews>
    <sheetView tabSelected="1" view="pageBreakPreview" topLeftCell="A25" zoomScale="120" zoomScaleNormal="100" zoomScaleSheetLayoutView="120" workbookViewId="0">
      <selection activeCell="C29" sqref="C29:D29"/>
    </sheetView>
  </sheetViews>
  <sheetFormatPr defaultColWidth="9" defaultRowHeight="30.15" customHeight="1"/>
  <cols>
    <col min="1" max="1" width="13.109375" style="1" customWidth="1"/>
    <col min="2" max="2" width="18.88671875" style="1" customWidth="1"/>
    <col min="3" max="3" width="9.33203125" style="1" customWidth="1"/>
    <col min="4" max="4" width="7.44140625" style="1" bestFit="1" customWidth="1"/>
    <col min="5" max="5" width="6.109375" style="1" bestFit="1" customWidth="1"/>
    <col min="6" max="6" width="11.77734375" style="1" bestFit="1" customWidth="1"/>
    <col min="7" max="7" width="11.109375" style="1" customWidth="1"/>
    <col min="8" max="16384" width="9" style="1"/>
  </cols>
  <sheetData>
    <row r="1" spans="1:6" ht="30.15" customHeight="1">
      <c r="A1" s="65" t="s">
        <v>76</v>
      </c>
      <c r="B1" s="65"/>
      <c r="C1" s="65"/>
      <c r="D1" s="65"/>
      <c r="E1" s="65"/>
      <c r="F1" s="65"/>
    </row>
    <row r="2" spans="1:6" ht="30.15" customHeight="1">
      <c r="A2" s="64" t="s">
        <v>18</v>
      </c>
      <c r="B2" s="64"/>
      <c r="C2" s="2" t="s">
        <v>19</v>
      </c>
      <c r="D2" s="2" t="s">
        <v>20</v>
      </c>
      <c r="E2" s="2" t="s">
        <v>21</v>
      </c>
      <c r="F2" s="2" t="s">
        <v>22</v>
      </c>
    </row>
    <row r="3" spans="1:6" ht="20.100000000000001" customHeight="1">
      <c r="A3" s="66" t="s">
        <v>3</v>
      </c>
      <c r="B3" s="3" t="s">
        <v>23</v>
      </c>
      <c r="C3" s="4">
        <v>13600</v>
      </c>
      <c r="D3" s="5">
        <v>2</v>
      </c>
      <c r="E3" s="6"/>
      <c r="F3" s="5">
        <f t="shared" ref="F3:F17" si="0">C3*D3*E3</f>
        <v>0</v>
      </c>
    </row>
    <row r="4" spans="1:6" ht="20.100000000000001" customHeight="1">
      <c r="A4" s="66"/>
      <c r="B4" s="3" t="s">
        <v>24</v>
      </c>
      <c r="C4" s="4">
        <v>35800</v>
      </c>
      <c r="D4" s="5">
        <v>2</v>
      </c>
      <c r="E4" s="6"/>
      <c r="F4" s="5">
        <f t="shared" si="0"/>
        <v>0</v>
      </c>
    </row>
    <row r="5" spans="1:6" ht="38.1" customHeight="1">
      <c r="A5" s="66"/>
      <c r="B5" s="17" t="s">
        <v>42</v>
      </c>
      <c r="C5" s="4">
        <v>14300</v>
      </c>
      <c r="D5" s="5">
        <v>2</v>
      </c>
      <c r="E5" s="6"/>
      <c r="F5" s="5">
        <f t="shared" si="0"/>
        <v>0</v>
      </c>
    </row>
    <row r="6" spans="1:6" ht="20.100000000000001" customHeight="1">
      <c r="A6" s="66" t="s">
        <v>4</v>
      </c>
      <c r="B6" s="3" t="s">
        <v>25</v>
      </c>
      <c r="C6" s="4">
        <v>10000</v>
      </c>
      <c r="D6" s="5">
        <v>2</v>
      </c>
      <c r="E6" s="6"/>
      <c r="F6" s="5">
        <f t="shared" si="0"/>
        <v>0</v>
      </c>
    </row>
    <row r="7" spans="1:6" ht="20.100000000000001" customHeight="1">
      <c r="A7" s="66"/>
      <c r="B7" s="3" t="s">
        <v>26</v>
      </c>
      <c r="C7" s="4">
        <v>28000</v>
      </c>
      <c r="D7" s="5">
        <v>2</v>
      </c>
      <c r="E7" s="6"/>
      <c r="F7" s="5">
        <f t="shared" si="0"/>
        <v>0</v>
      </c>
    </row>
    <row r="8" spans="1:6" ht="20.100000000000001" customHeight="1">
      <c r="A8" s="66"/>
      <c r="B8" s="3" t="s">
        <v>5</v>
      </c>
      <c r="C8" s="4">
        <v>14300</v>
      </c>
      <c r="D8" s="5">
        <v>2</v>
      </c>
      <c r="E8" s="6"/>
      <c r="F8" s="5">
        <f t="shared" si="0"/>
        <v>0</v>
      </c>
    </row>
    <row r="9" spans="1:6" ht="20.100000000000001" customHeight="1">
      <c r="A9" s="66" t="s">
        <v>6</v>
      </c>
      <c r="B9" s="3" t="s">
        <v>7</v>
      </c>
      <c r="C9" s="4">
        <v>7700</v>
      </c>
      <c r="D9" s="5">
        <v>2</v>
      </c>
      <c r="E9" s="6"/>
      <c r="F9" s="5">
        <f t="shared" si="0"/>
        <v>0</v>
      </c>
    </row>
    <row r="10" spans="1:6" ht="20.100000000000001" customHeight="1">
      <c r="A10" s="66"/>
      <c r="B10" s="3" t="s">
        <v>8</v>
      </c>
      <c r="C10" s="4">
        <v>20800</v>
      </c>
      <c r="D10" s="5">
        <v>2</v>
      </c>
      <c r="E10" s="6"/>
      <c r="F10" s="5">
        <f t="shared" si="0"/>
        <v>0</v>
      </c>
    </row>
    <row r="11" spans="1:6" ht="20.100000000000001" customHeight="1">
      <c r="A11" s="66" t="s">
        <v>9</v>
      </c>
      <c r="B11" s="3" t="s">
        <v>27</v>
      </c>
      <c r="C11" s="4">
        <v>3800</v>
      </c>
      <c r="D11" s="5">
        <v>2</v>
      </c>
      <c r="E11" s="6"/>
      <c r="F11" s="5">
        <f t="shared" si="0"/>
        <v>0</v>
      </c>
    </row>
    <row r="12" spans="1:6" ht="20.100000000000001" customHeight="1">
      <c r="A12" s="66"/>
      <c r="B12" s="3" t="s">
        <v>28</v>
      </c>
      <c r="C12" s="4">
        <v>13500</v>
      </c>
      <c r="D12" s="5">
        <v>2</v>
      </c>
      <c r="E12" s="6"/>
      <c r="F12" s="5">
        <f t="shared" si="0"/>
        <v>0</v>
      </c>
    </row>
    <row r="13" spans="1:6" ht="20.100000000000001" customHeight="1">
      <c r="A13" s="66" t="s">
        <v>10</v>
      </c>
      <c r="B13" s="3" t="s">
        <v>29</v>
      </c>
      <c r="C13" s="4">
        <v>3200</v>
      </c>
      <c r="D13" s="5">
        <v>2</v>
      </c>
      <c r="E13" s="6"/>
      <c r="F13" s="5">
        <f t="shared" si="0"/>
        <v>0</v>
      </c>
    </row>
    <row r="14" spans="1:6" ht="20.100000000000001" customHeight="1">
      <c r="A14" s="66"/>
      <c r="B14" s="3" t="s">
        <v>30</v>
      </c>
      <c r="C14" s="4">
        <v>18900</v>
      </c>
      <c r="D14" s="5">
        <v>2</v>
      </c>
      <c r="E14" s="6"/>
      <c r="F14" s="5">
        <f t="shared" si="0"/>
        <v>0</v>
      </c>
    </row>
    <row r="15" spans="1:6" ht="20.100000000000001" customHeight="1">
      <c r="A15" s="66"/>
      <c r="B15" s="3" t="s">
        <v>11</v>
      </c>
      <c r="C15" s="4">
        <v>1500</v>
      </c>
      <c r="D15" s="5">
        <v>2</v>
      </c>
      <c r="E15" s="6"/>
      <c r="F15" s="5">
        <f t="shared" si="0"/>
        <v>0</v>
      </c>
    </row>
    <row r="16" spans="1:6" ht="20.100000000000001" customHeight="1">
      <c r="A16" s="40" t="s">
        <v>12</v>
      </c>
      <c r="B16" s="7" t="s">
        <v>47</v>
      </c>
      <c r="C16" s="8">
        <v>500</v>
      </c>
      <c r="D16" s="5">
        <v>2</v>
      </c>
      <c r="E16" s="6"/>
      <c r="F16" s="5">
        <f t="shared" si="0"/>
        <v>0</v>
      </c>
    </row>
    <row r="17" spans="1:7" ht="20.100000000000001" customHeight="1">
      <c r="A17" s="40" t="s">
        <v>13</v>
      </c>
      <c r="B17" s="7" t="s">
        <v>48</v>
      </c>
      <c r="C17" s="8">
        <v>500</v>
      </c>
      <c r="D17" s="5">
        <v>2</v>
      </c>
      <c r="E17" s="6"/>
      <c r="F17" s="5">
        <f t="shared" si="0"/>
        <v>0</v>
      </c>
    </row>
    <row r="18" spans="1:7" ht="30.15" customHeight="1" thickBot="1">
      <c r="B18" s="9"/>
      <c r="C18" s="9"/>
      <c r="D18" s="9"/>
      <c r="E18" s="10">
        <f>SUM(E3:E17)</f>
        <v>0</v>
      </c>
      <c r="F18" s="11">
        <f>SUM(F3:F17)</f>
        <v>0</v>
      </c>
    </row>
    <row r="19" spans="1:7" ht="30.15" customHeight="1" thickTop="1">
      <c r="F19" s="39">
        <f>ROUND(F18/1000,0)</f>
        <v>0</v>
      </c>
      <c r="G19" s="1" t="s">
        <v>15</v>
      </c>
    </row>
    <row r="20" spans="1:7" ht="30.15" customHeight="1">
      <c r="A20" s="58" t="s">
        <v>44</v>
      </c>
      <c r="B20" s="58"/>
      <c r="C20" s="58"/>
      <c r="D20" s="58"/>
      <c r="E20" s="58"/>
      <c r="F20" s="58"/>
      <c r="G20" s="42"/>
    </row>
    <row r="21" spans="1:7" ht="40.65" customHeight="1">
      <c r="A21" s="68" t="s">
        <v>17</v>
      </c>
      <c r="B21" s="68"/>
      <c r="C21" s="67" t="s">
        <v>2</v>
      </c>
      <c r="D21" s="67"/>
      <c r="E21" s="16" t="s">
        <v>1</v>
      </c>
      <c r="F21" s="16" t="s">
        <v>14</v>
      </c>
      <c r="G21" s="13"/>
    </row>
    <row r="22" spans="1:7" ht="30.15" customHeight="1">
      <c r="A22" s="56" t="s">
        <v>37</v>
      </c>
      <c r="B22" s="56"/>
      <c r="C22" s="57">
        <v>2500</v>
      </c>
      <c r="D22" s="57"/>
      <c r="E22" s="6"/>
      <c r="F22" s="12">
        <f>C22*E22</f>
        <v>0</v>
      </c>
      <c r="G22" s="13"/>
    </row>
    <row r="23" spans="1:7" ht="30.15" customHeight="1">
      <c r="A23" s="56" t="s">
        <v>38</v>
      </c>
      <c r="B23" s="56"/>
      <c r="C23" s="57">
        <v>1000</v>
      </c>
      <c r="D23" s="57"/>
      <c r="E23" s="6"/>
      <c r="F23" s="12">
        <f>C23*E23</f>
        <v>0</v>
      </c>
      <c r="G23" s="13"/>
    </row>
    <row r="24" spans="1:7" ht="30.15" customHeight="1">
      <c r="A24" s="56" t="s">
        <v>39</v>
      </c>
      <c r="B24" s="56"/>
      <c r="C24" s="57">
        <v>1000</v>
      </c>
      <c r="D24" s="57"/>
      <c r="E24" s="6"/>
      <c r="F24" s="12">
        <f>C24*E24</f>
        <v>0</v>
      </c>
      <c r="G24" s="13"/>
    </row>
    <row r="25" spans="1:7" ht="30.15" customHeight="1" thickBot="1">
      <c r="A25" s="36"/>
      <c r="B25" s="13"/>
      <c r="C25" s="13"/>
      <c r="D25" s="13"/>
      <c r="E25" s="14">
        <f>SUM(E22:E24)</f>
        <v>0</v>
      </c>
      <c r="F25" s="14">
        <f>SUM(F22:F24)</f>
        <v>0</v>
      </c>
      <c r="G25" s="13"/>
    </row>
    <row r="26" spans="1:7" ht="30.15" customHeight="1" thickTop="1">
      <c r="A26" s="13"/>
      <c r="B26" s="13"/>
      <c r="C26" s="13"/>
      <c r="D26" s="13"/>
      <c r="E26" s="13"/>
      <c r="F26" s="38">
        <f>ROUND(F25/1000,0)</f>
        <v>0</v>
      </c>
      <c r="G26" s="13" t="s">
        <v>15</v>
      </c>
    </row>
    <row r="27" spans="1:7" ht="30.15" customHeight="1">
      <c r="A27" s="65" t="s">
        <v>36</v>
      </c>
      <c r="B27" s="65"/>
      <c r="C27" s="65"/>
      <c r="D27" s="65"/>
      <c r="E27" s="65"/>
      <c r="F27" s="65"/>
      <c r="G27" s="41"/>
    </row>
    <row r="28" spans="1:7" ht="30.15" customHeight="1">
      <c r="A28" s="64" t="s">
        <v>16</v>
      </c>
      <c r="B28" s="64"/>
      <c r="C28" s="61" t="s">
        <v>2</v>
      </c>
      <c r="D28" s="61"/>
      <c r="E28" s="2" t="s">
        <v>40</v>
      </c>
      <c r="F28" s="2" t="s">
        <v>41</v>
      </c>
    </row>
    <row r="29" spans="1:7" ht="30.15" customHeight="1">
      <c r="A29" s="61" t="s">
        <v>32</v>
      </c>
      <c r="B29" s="61"/>
      <c r="C29" s="62">
        <v>40000</v>
      </c>
      <c r="D29" s="62"/>
      <c r="E29" s="6"/>
      <c r="F29" s="5">
        <f>C29*E29</f>
        <v>0</v>
      </c>
    </row>
    <row r="30" spans="1:7" ht="30.15" customHeight="1">
      <c r="A30" s="61" t="s">
        <v>33</v>
      </c>
      <c r="B30" s="61"/>
      <c r="C30" s="62">
        <v>30000</v>
      </c>
      <c r="D30" s="62"/>
      <c r="E30" s="6"/>
      <c r="F30" s="5">
        <f>C30*E30</f>
        <v>0</v>
      </c>
    </row>
    <row r="31" spans="1:7" ht="30.15" customHeight="1">
      <c r="A31" s="61" t="s">
        <v>34</v>
      </c>
      <c r="B31" s="61"/>
      <c r="C31" s="62">
        <v>20000</v>
      </c>
      <c r="D31" s="62"/>
      <c r="E31" s="6"/>
      <c r="F31" s="5">
        <f>C31*E31</f>
        <v>0</v>
      </c>
    </row>
    <row r="32" spans="1:7" ht="30.15" customHeight="1">
      <c r="A32" s="61" t="s">
        <v>35</v>
      </c>
      <c r="B32" s="61"/>
      <c r="C32" s="62">
        <v>10000</v>
      </c>
      <c r="D32" s="62"/>
      <c r="E32" s="6"/>
      <c r="F32" s="5">
        <f>C32*E32</f>
        <v>0</v>
      </c>
    </row>
    <row r="33" spans="1:7" ht="30.15" customHeight="1" thickBot="1">
      <c r="B33" s="9"/>
      <c r="C33" s="63"/>
      <c r="D33" s="63"/>
      <c r="E33" s="15">
        <f>SUM(E29:E32)</f>
        <v>0</v>
      </c>
      <c r="F33" s="10">
        <f>SUM(F29:F32)</f>
        <v>0</v>
      </c>
    </row>
    <row r="34" spans="1:7" ht="30.15" customHeight="1" thickTop="1">
      <c r="F34" s="39">
        <f>ROUND(F33/1000,0)</f>
        <v>0</v>
      </c>
      <c r="G34" s="1" t="s">
        <v>15</v>
      </c>
    </row>
    <row r="35" spans="1:7" ht="30.15" customHeight="1">
      <c r="A35" s="59" t="s">
        <v>68</v>
      </c>
      <c r="B35" s="59"/>
      <c r="C35" s="59"/>
      <c r="D35" s="59"/>
      <c r="E35" s="59"/>
      <c r="F35" s="59"/>
      <c r="G35" s="37"/>
    </row>
    <row r="36" spans="1:7" ht="30.15" customHeight="1">
      <c r="A36" s="60" t="s">
        <v>16</v>
      </c>
      <c r="B36" s="60"/>
      <c r="C36" s="56" t="s">
        <v>2</v>
      </c>
      <c r="D36" s="56"/>
      <c r="E36" s="32" t="s">
        <v>1</v>
      </c>
      <c r="F36" s="32" t="s">
        <v>14</v>
      </c>
      <c r="G36" s="37"/>
    </row>
    <row r="37" spans="1:7" ht="30.15" customHeight="1">
      <c r="A37" s="56" t="s">
        <v>69</v>
      </c>
      <c r="B37" s="56"/>
      <c r="C37" s="57">
        <v>16000</v>
      </c>
      <c r="D37" s="57"/>
      <c r="E37" s="6"/>
      <c r="F37" s="33">
        <f>C37*E37</f>
        <v>0</v>
      </c>
      <c r="G37" s="37"/>
    </row>
    <row r="38" spans="1:7" ht="30.15" customHeight="1">
      <c r="A38" s="56" t="s">
        <v>70</v>
      </c>
      <c r="B38" s="56"/>
      <c r="C38" s="57">
        <v>4500</v>
      </c>
      <c r="D38" s="57"/>
      <c r="E38" s="6"/>
      <c r="F38" s="33">
        <f>C38*E38</f>
        <v>0</v>
      </c>
      <c r="G38" s="37"/>
    </row>
    <row r="39" spans="1:7" ht="30.15" customHeight="1">
      <c r="A39" s="56" t="s">
        <v>71</v>
      </c>
      <c r="B39" s="56"/>
      <c r="C39" s="57">
        <v>3500</v>
      </c>
      <c r="D39" s="57"/>
      <c r="E39" s="6"/>
      <c r="F39" s="33">
        <f>C39*E39</f>
        <v>0</v>
      </c>
      <c r="G39" s="37"/>
    </row>
    <row r="40" spans="1:7" ht="30.15" customHeight="1" thickBot="1">
      <c r="A40" s="44" t="s">
        <v>72</v>
      </c>
      <c r="B40" s="37"/>
      <c r="C40" s="37"/>
      <c r="D40" s="37"/>
      <c r="E40" s="34">
        <f>SUM(E37:E39)</f>
        <v>0</v>
      </c>
      <c r="F40" s="35">
        <f>SUM(F37:F39)</f>
        <v>0</v>
      </c>
      <c r="G40" s="37"/>
    </row>
    <row r="41" spans="1:7" ht="30.15" customHeight="1" thickTop="1">
      <c r="A41" s="43"/>
      <c r="B41" s="37"/>
      <c r="C41" s="37"/>
      <c r="D41" s="37"/>
      <c r="E41" s="37"/>
      <c r="F41" s="38">
        <f>ROUND(F40/1000,0)</f>
        <v>0</v>
      </c>
      <c r="G41" s="37" t="s">
        <v>15</v>
      </c>
    </row>
  </sheetData>
  <sheetProtection formatCells="0" formatColumns="0" formatRows="0" insertColumns="0" insertRows="0"/>
  <mergeCells count="37">
    <mergeCell ref="A1:F1"/>
    <mergeCell ref="A2:B2"/>
    <mergeCell ref="A31:B31"/>
    <mergeCell ref="A30:B30"/>
    <mergeCell ref="C30:D30"/>
    <mergeCell ref="A13:A15"/>
    <mergeCell ref="C29:D29"/>
    <mergeCell ref="A3:A5"/>
    <mergeCell ref="A6:A8"/>
    <mergeCell ref="A9:A10"/>
    <mergeCell ref="A11:A12"/>
    <mergeCell ref="C21:D21"/>
    <mergeCell ref="A22:B22"/>
    <mergeCell ref="C22:D22"/>
    <mergeCell ref="A21:B21"/>
    <mergeCell ref="A27:F27"/>
    <mergeCell ref="C24:D24"/>
    <mergeCell ref="A28:B28"/>
    <mergeCell ref="C28:D28"/>
    <mergeCell ref="C23:D23"/>
    <mergeCell ref="A23:B23"/>
    <mergeCell ref="A39:B39"/>
    <mergeCell ref="C39:D39"/>
    <mergeCell ref="A20:F20"/>
    <mergeCell ref="A35:F35"/>
    <mergeCell ref="A36:B36"/>
    <mergeCell ref="C36:D36"/>
    <mergeCell ref="A37:B37"/>
    <mergeCell ref="C37:D37"/>
    <mergeCell ref="A38:B38"/>
    <mergeCell ref="C38:D38"/>
    <mergeCell ref="A29:B29"/>
    <mergeCell ref="C31:D31"/>
    <mergeCell ref="A32:B32"/>
    <mergeCell ref="C32:D32"/>
    <mergeCell ref="C33:D33"/>
    <mergeCell ref="A24:B24"/>
  </mergeCells>
  <phoneticPr fontId="2" type="noConversion"/>
  <printOptions horizontalCentered="1"/>
  <pageMargins left="0.74803149606299213" right="0.35433070866141736" top="0.78740157480314965" bottom="0.39370078740157483" header="0.51181102362204722" footer="0.11811023622047245"/>
  <pageSetup paperSize="9" fitToHeight="2" orientation="portrait" blackAndWhite="1" horizontalDpi="300" verticalDpi="300" r:id="rId1"/>
  <headerFooter alignWithMargins="0">
    <oddFooter>&amp;R&amp;F</oddFooter>
  </headerFooter>
  <rowBreaks count="1" manualBreakCount="1">
    <brk id="2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其他福利費及不休假加班費</vt:lpstr>
      <vt:lpstr>計算表</vt:lpstr>
      <vt:lpstr>其他福利費及不休假加班費!Print_Area</vt:lpstr>
      <vt:lpstr>計算表!Print_Area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2022-11-03T06:27:49Z</cp:lastPrinted>
  <dcterms:created xsi:type="dcterms:W3CDTF">1997-01-14T01:50:29Z</dcterms:created>
  <dcterms:modified xsi:type="dcterms:W3CDTF">2025-10-23T03:45:59Z</dcterms:modified>
</cp:coreProperties>
</file>