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EABA8E61-BFB9-424B-AEFA-A2619DE70A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員工人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F31" i="1"/>
  <c r="F32" i="1"/>
  <c r="F29" i="1"/>
  <c r="C27" i="1"/>
  <c r="F28" i="1" l="1"/>
  <c r="F27" i="1" s="1"/>
  <c r="E28" i="1"/>
  <c r="D28" i="1"/>
  <c r="D27" i="1" s="1"/>
  <c r="D8" i="1"/>
  <c r="C25" i="1"/>
  <c r="C19" i="1"/>
  <c r="C18" i="1" s="1"/>
  <c r="C16" i="1"/>
  <c r="C14" i="1"/>
  <c r="C12" i="1"/>
  <c r="C8" i="1"/>
  <c r="C7" i="1" s="1"/>
  <c r="D19" i="1"/>
  <c r="D18" i="1"/>
  <c r="D16" i="1"/>
  <c r="D14" i="1"/>
  <c r="D12" i="1"/>
  <c r="D7" i="1"/>
  <c r="F26" i="1"/>
  <c r="F25" i="1" s="1"/>
  <c r="F24" i="1" s="1"/>
  <c r="F17" i="1"/>
  <c r="F16" i="1" s="1"/>
  <c r="F13" i="1"/>
  <c r="F12" i="1" s="1"/>
  <c r="E27" i="1"/>
  <c r="E25" i="1"/>
  <c r="E24" i="1" s="1"/>
  <c r="E19" i="1"/>
  <c r="E18" i="1" s="1"/>
  <c r="E16" i="1"/>
  <c r="E14" i="1"/>
  <c r="E8" i="1"/>
  <c r="F11" i="1"/>
  <c r="F10" i="1"/>
  <c r="F9" i="1"/>
  <c r="E12" i="1"/>
  <c r="E7" i="1"/>
  <c r="F15" i="1"/>
  <c r="F14" i="1" s="1"/>
  <c r="F23" i="1"/>
  <c r="F22" i="1"/>
  <c r="F21" i="1"/>
  <c r="F20" i="1"/>
  <c r="D33" i="1" l="1"/>
  <c r="F8" i="1"/>
  <c r="F7" i="1" s="1"/>
  <c r="F19" i="1"/>
  <c r="F18" i="1" s="1"/>
  <c r="C33" i="1"/>
  <c r="E33" i="1"/>
  <c r="F33" i="1" l="1"/>
</calcChain>
</file>

<file path=xl/sharedStrings.xml><?xml version="1.0" encoding="utf-8"?>
<sst xmlns="http://schemas.openxmlformats.org/spreadsheetml/2006/main" count="91" uniqueCount="43">
  <si>
    <t>科          目</t>
    <phoneticPr fontId="2" type="noConversion"/>
  </si>
  <si>
    <t>本年度
增減( - )數</t>
    <phoneticPr fontId="2" type="noConversion"/>
  </si>
  <si>
    <t>說        明</t>
    <phoneticPr fontId="2" type="noConversion"/>
  </si>
  <si>
    <t>單位:人</t>
    <phoneticPr fontId="1" type="noConversion"/>
  </si>
  <si>
    <t>員工人數彙計表</t>
    <phoneticPr fontId="1" type="noConversion"/>
  </si>
  <si>
    <t>職別</t>
    <phoneticPr fontId="1" type="noConversion"/>
  </si>
  <si>
    <t>國立嘉義大學校務基金(大學)</t>
    <phoneticPr fontId="1" type="noConversion"/>
  </si>
  <si>
    <t xml:space="preserve">業務支出部份：      </t>
  </si>
  <si>
    <t xml:space="preserve">                              </t>
  </si>
  <si>
    <t/>
  </si>
  <si>
    <t xml:space="preserve">專任人員            </t>
  </si>
  <si>
    <t xml:space="preserve">　　職員            </t>
  </si>
  <si>
    <t xml:space="preserve">                    </t>
  </si>
  <si>
    <t xml:space="preserve">簡任                                                        </t>
  </si>
  <si>
    <t xml:space="preserve">薦任                                                        </t>
  </si>
  <si>
    <t xml:space="preserve">委任                                                        </t>
  </si>
  <si>
    <t xml:space="preserve">　　駐衛警          </t>
  </si>
  <si>
    <t xml:space="preserve">駐衛警                                                      </t>
  </si>
  <si>
    <t xml:space="preserve">　　技工            </t>
  </si>
  <si>
    <t xml:space="preserve">技工                                                        </t>
  </si>
  <si>
    <t xml:space="preserve">　　工友            </t>
  </si>
  <si>
    <t xml:space="preserve">工友                                                        </t>
  </si>
  <si>
    <t xml:space="preserve">教師人員            </t>
  </si>
  <si>
    <t xml:space="preserve">　　教師            </t>
  </si>
  <si>
    <t xml:space="preserve">教授                                                        </t>
  </si>
  <si>
    <t xml:space="preserve">副教授                                                      </t>
  </si>
  <si>
    <t xml:space="preserve">助理教授                                                    </t>
  </si>
  <si>
    <t xml:space="preserve">講師                                                        </t>
  </si>
  <si>
    <t xml:space="preserve">助教人員            </t>
  </si>
  <si>
    <t xml:space="preserve">　　助教            </t>
  </si>
  <si>
    <t xml:space="preserve">助教                                                        </t>
  </si>
  <si>
    <t xml:space="preserve">兼任人員            </t>
  </si>
  <si>
    <t xml:space="preserve">　　兼任            </t>
  </si>
  <si>
    <t xml:space="preserve">總      計          </t>
  </si>
  <si>
    <t xml:space="preserve">註:
</t>
    <phoneticPr fontId="1" type="noConversion"/>
  </si>
  <si>
    <t>1.各職別如有增減數，請於說明欄敘明原因。</t>
    <phoneticPr fontId="1" type="noConversion"/>
  </si>
  <si>
    <t>2.如有請增員額或遭減列員額，請檢附相關函文。</t>
    <phoneticPr fontId="1" type="noConversion"/>
  </si>
  <si>
    <t>中華民國116年度</t>
    <phoneticPr fontId="1" type="noConversion"/>
  </si>
  <si>
    <t>截至114/10    實際進用人數</t>
    <phoneticPr fontId="1" type="noConversion"/>
  </si>
  <si>
    <t>上年度(115)最高可進用員額數</t>
    <phoneticPr fontId="2" type="noConversion"/>
  </si>
  <si>
    <t>本年度(116)最高可進用員額數</t>
    <phoneticPr fontId="2" type="noConversion"/>
  </si>
  <si>
    <t xml:space="preserve">教授                                                        </t>
    <phoneticPr fontId="1" type="noConversion"/>
  </si>
  <si>
    <t xml:space="preserve">副教授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</si>
</sst>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[Red]\-#,##0;"/>
    <numFmt numFmtId="177" formatCode="0_);[Red]\(0\)"/>
    <numFmt numFmtId="178" formatCode="#,##0_ ;[Red]\-#,##0\ "/>
  </numFmts>
  <fonts count="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6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176" fontId="3" fillId="2" borderId="2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vertical="top" wrapText="1"/>
    </xf>
    <xf numFmtId="176" fontId="3" fillId="2" borderId="5" xfId="0" applyNumberFormat="1" applyFont="1" applyFill="1" applyBorder="1" applyAlignment="1">
      <alignment vertical="top"/>
    </xf>
    <xf numFmtId="49" fontId="4" fillId="2" borderId="6" xfId="0" applyNumberFormat="1" applyFont="1" applyFill="1" applyBorder="1" applyAlignment="1">
      <alignment vertical="top" wrapText="1"/>
    </xf>
    <xf numFmtId="176" fontId="3" fillId="0" borderId="5" xfId="0" applyNumberFormat="1" applyFont="1" applyBorder="1" applyAlignment="1" applyProtection="1">
      <alignment vertical="top"/>
      <protection locked="0"/>
    </xf>
    <xf numFmtId="49" fontId="3" fillId="2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176" fontId="3" fillId="2" borderId="8" xfId="0" applyNumberFormat="1" applyFont="1" applyFill="1" applyBorder="1" applyAlignment="1">
      <alignment vertical="top"/>
    </xf>
    <xf numFmtId="49" fontId="4" fillId="2" borderId="9" xfId="0" applyNumberFormat="1" applyFont="1" applyFill="1" applyBorder="1" applyAlignment="1">
      <alignment vertical="top" wrapText="1"/>
    </xf>
    <xf numFmtId="49" fontId="4" fillId="0" borderId="6" xfId="0" applyNumberFormat="1" applyFont="1" applyBorder="1" applyAlignment="1">
      <alignment vertical="top" wrapText="1"/>
    </xf>
    <xf numFmtId="0" fontId="5" fillId="2" borderId="0" xfId="0" applyFont="1" applyFill="1">
      <alignment vertical="center"/>
    </xf>
    <xf numFmtId="176" fontId="7" fillId="2" borderId="5" xfId="0" applyNumberFormat="1" applyFont="1" applyFill="1" applyBorder="1" applyAlignment="1">
      <alignment vertical="top"/>
    </xf>
    <xf numFmtId="176" fontId="7" fillId="0" borderId="5" xfId="0" applyNumberFormat="1" applyFont="1" applyBorder="1" applyAlignment="1">
      <alignment vertical="top"/>
    </xf>
    <xf numFmtId="177" fontId="3" fillId="2" borderId="5" xfId="0" applyNumberFormat="1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3" fillId="2" borderId="12" xfId="0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vertical="top" wrapText="1"/>
    </xf>
    <xf numFmtId="49" fontId="3" fillId="2" borderId="16" xfId="0" applyNumberFormat="1" applyFont="1" applyFill="1" applyBorder="1" applyAlignment="1">
      <alignment vertical="top" wrapText="1"/>
    </xf>
    <xf numFmtId="177" fontId="3" fillId="2" borderId="16" xfId="0" applyNumberFormat="1" applyFont="1" applyFill="1" applyBorder="1" applyAlignment="1">
      <alignment vertical="top" wrapText="1"/>
    </xf>
    <xf numFmtId="176" fontId="3" fillId="0" borderId="16" xfId="0" applyNumberFormat="1" applyFont="1" applyBorder="1" applyAlignment="1" applyProtection="1">
      <alignment vertical="top"/>
      <protection locked="0"/>
    </xf>
    <xf numFmtId="49" fontId="4" fillId="0" borderId="14" xfId="0" applyNumberFormat="1" applyFont="1" applyBorder="1" applyAlignment="1">
      <alignment vertical="top" wrapText="1"/>
    </xf>
    <xf numFmtId="178" fontId="3" fillId="2" borderId="5" xfId="0" applyNumberFormat="1" applyFont="1" applyFill="1" applyBorder="1" applyAlignment="1">
      <alignment vertical="top"/>
    </xf>
    <xf numFmtId="178" fontId="3" fillId="2" borderId="16" xfId="0" applyNumberFormat="1" applyFont="1" applyFill="1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view="pageBreakPreview" zoomScale="110" zoomScaleNormal="110" zoomScaleSheetLayoutView="110" workbookViewId="0">
      <selection activeCell="F27" sqref="F27"/>
    </sheetView>
  </sheetViews>
  <sheetFormatPr defaultColWidth="9" defaultRowHeight="16.2" x14ac:dyDescent="0.3"/>
  <cols>
    <col min="1" max="1" width="16.6640625" style="1" bestFit="1" customWidth="1"/>
    <col min="2" max="3" width="12.109375" style="1" customWidth="1"/>
    <col min="4" max="4" width="15.21875" style="1" customWidth="1"/>
    <col min="5" max="5" width="12" style="1" customWidth="1"/>
    <col min="6" max="6" width="15.77734375" style="1" customWidth="1"/>
    <col min="7" max="7" width="17.109375" style="1" customWidth="1"/>
    <col min="8" max="16384" width="9" style="1"/>
  </cols>
  <sheetData>
    <row r="1" spans="1:7" ht="22.2" x14ac:dyDescent="0.4">
      <c r="A1" s="34" t="s">
        <v>6</v>
      </c>
      <c r="B1" s="34"/>
      <c r="C1" s="34"/>
      <c r="D1" s="34"/>
      <c r="E1" s="34"/>
      <c r="F1" s="34"/>
      <c r="G1" s="34"/>
    </row>
    <row r="2" spans="1:7" ht="22.2" x14ac:dyDescent="0.4">
      <c r="A2" s="34" t="s">
        <v>4</v>
      </c>
      <c r="B2" s="34"/>
      <c r="C2" s="34"/>
      <c r="D2" s="34"/>
      <c r="E2" s="34"/>
      <c r="F2" s="34"/>
      <c r="G2" s="34"/>
    </row>
    <row r="3" spans="1:7" ht="16.8" thickBot="1" x14ac:dyDescent="0.35">
      <c r="A3" s="2"/>
      <c r="B3" s="2"/>
      <c r="C3" s="2"/>
      <c r="D3" s="35" t="s">
        <v>37</v>
      </c>
      <c r="E3" s="35"/>
      <c r="F3" s="2"/>
      <c r="G3" s="3" t="s">
        <v>3</v>
      </c>
    </row>
    <row r="4" spans="1:7" x14ac:dyDescent="0.3">
      <c r="A4" s="25" t="s">
        <v>0</v>
      </c>
      <c r="B4" s="30" t="s">
        <v>5</v>
      </c>
      <c r="C4" s="32" t="s">
        <v>38</v>
      </c>
      <c r="D4" s="27" t="s">
        <v>39</v>
      </c>
      <c r="E4" s="27" t="s">
        <v>1</v>
      </c>
      <c r="F4" s="27" t="s">
        <v>40</v>
      </c>
      <c r="G4" s="23" t="s">
        <v>2</v>
      </c>
    </row>
    <row r="5" spans="1:7" ht="16.8" thickBot="1" x14ac:dyDescent="0.35">
      <c r="A5" s="26"/>
      <c r="B5" s="31"/>
      <c r="C5" s="33"/>
      <c r="D5" s="28"/>
      <c r="E5" s="29"/>
      <c r="F5" s="28"/>
      <c r="G5" s="24"/>
    </row>
    <row r="6" spans="1:7" x14ac:dyDescent="0.3">
      <c r="A6" s="4" t="s">
        <v>7</v>
      </c>
      <c r="B6" s="5" t="s">
        <v>8</v>
      </c>
      <c r="C6" s="5"/>
      <c r="D6" s="6">
        <v>0</v>
      </c>
      <c r="E6" s="6">
        <v>0</v>
      </c>
      <c r="F6" s="6">
        <v>0</v>
      </c>
      <c r="G6" s="7" t="s">
        <v>9</v>
      </c>
    </row>
    <row r="7" spans="1:7" x14ac:dyDescent="0.3">
      <c r="A7" s="8" t="s">
        <v>10</v>
      </c>
      <c r="B7" s="9" t="s">
        <v>8</v>
      </c>
      <c r="C7" s="21">
        <f>C8+C12+C14+C16</f>
        <v>0</v>
      </c>
      <c r="D7" s="10">
        <f>D8+D12+D14+D16</f>
        <v>211</v>
      </c>
      <c r="E7" s="10">
        <f>E8+E12+E14+E16</f>
        <v>0</v>
      </c>
      <c r="F7" s="10">
        <f>F8+F12+F14+F16</f>
        <v>211</v>
      </c>
      <c r="G7" s="11" t="s">
        <v>9</v>
      </c>
    </row>
    <row r="8" spans="1:7" x14ac:dyDescent="0.3">
      <c r="A8" s="8" t="s">
        <v>11</v>
      </c>
      <c r="B8" s="9" t="s">
        <v>8</v>
      </c>
      <c r="C8" s="21">
        <f>SUM(C9:C11)</f>
        <v>0</v>
      </c>
      <c r="D8" s="10">
        <f>SUM(D9:D11)</f>
        <v>169</v>
      </c>
      <c r="E8" s="10">
        <f>SUM(E9:E11)</f>
        <v>0</v>
      </c>
      <c r="F8" s="10">
        <f>SUM(F9:F11)</f>
        <v>169</v>
      </c>
      <c r="G8" s="11" t="s">
        <v>9</v>
      </c>
    </row>
    <row r="9" spans="1:7" x14ac:dyDescent="0.3">
      <c r="A9" s="8" t="s">
        <v>12</v>
      </c>
      <c r="B9" s="9" t="s">
        <v>13</v>
      </c>
      <c r="C9" s="21"/>
      <c r="D9" s="10">
        <v>7</v>
      </c>
      <c r="E9" s="12"/>
      <c r="F9" s="10">
        <f>SUM(D9:E9)</f>
        <v>7</v>
      </c>
      <c r="G9" s="17" t="s">
        <v>9</v>
      </c>
    </row>
    <row r="10" spans="1:7" x14ac:dyDescent="0.3">
      <c r="A10" s="8" t="s">
        <v>12</v>
      </c>
      <c r="B10" s="9" t="s">
        <v>14</v>
      </c>
      <c r="C10" s="21"/>
      <c r="D10" s="10">
        <v>144</v>
      </c>
      <c r="E10" s="12"/>
      <c r="F10" s="10">
        <f>SUM(D10:E10)</f>
        <v>144</v>
      </c>
      <c r="G10" s="17" t="s">
        <v>9</v>
      </c>
    </row>
    <row r="11" spans="1:7" x14ac:dyDescent="0.3">
      <c r="A11" s="8" t="s">
        <v>12</v>
      </c>
      <c r="B11" s="9" t="s">
        <v>15</v>
      </c>
      <c r="C11" s="21"/>
      <c r="D11" s="10">
        <v>18</v>
      </c>
      <c r="E11" s="12"/>
      <c r="F11" s="10">
        <f>SUM(D11:E11)</f>
        <v>18</v>
      </c>
      <c r="G11" s="17" t="s">
        <v>9</v>
      </c>
    </row>
    <row r="12" spans="1:7" x14ac:dyDescent="0.3">
      <c r="A12" s="8" t="s">
        <v>16</v>
      </c>
      <c r="B12" s="9" t="s">
        <v>8</v>
      </c>
      <c r="C12" s="21">
        <f>C13</f>
        <v>0</v>
      </c>
      <c r="D12" s="10">
        <f>D13</f>
        <v>6</v>
      </c>
      <c r="E12" s="10">
        <f>E13</f>
        <v>0</v>
      </c>
      <c r="F12" s="10">
        <f>F13</f>
        <v>6</v>
      </c>
      <c r="G12" s="11" t="s">
        <v>9</v>
      </c>
    </row>
    <row r="13" spans="1:7" x14ac:dyDescent="0.3">
      <c r="A13" s="8" t="s">
        <v>12</v>
      </c>
      <c r="B13" s="9" t="s">
        <v>17</v>
      </c>
      <c r="C13" s="21"/>
      <c r="D13" s="10">
        <v>6</v>
      </c>
      <c r="E13" s="12"/>
      <c r="F13" s="10">
        <f>SUM(D13:E13)</f>
        <v>6</v>
      </c>
      <c r="G13" s="17"/>
    </row>
    <row r="14" spans="1:7" x14ac:dyDescent="0.3">
      <c r="A14" s="8" t="s">
        <v>18</v>
      </c>
      <c r="B14" s="9" t="s">
        <v>8</v>
      </c>
      <c r="C14" s="21">
        <f>C15</f>
        <v>0</v>
      </c>
      <c r="D14" s="19">
        <f>D15</f>
        <v>20</v>
      </c>
      <c r="E14" s="10">
        <f>E15</f>
        <v>0</v>
      </c>
      <c r="F14" s="10">
        <f>F15</f>
        <v>20</v>
      </c>
      <c r="G14" s="11" t="s">
        <v>9</v>
      </c>
    </row>
    <row r="15" spans="1:7" x14ac:dyDescent="0.3">
      <c r="A15" s="8" t="s">
        <v>12</v>
      </c>
      <c r="B15" s="9" t="s">
        <v>19</v>
      </c>
      <c r="C15" s="21"/>
      <c r="D15" s="20">
        <v>20</v>
      </c>
      <c r="E15" s="12"/>
      <c r="F15" s="10">
        <f>SUM(D15:E15)</f>
        <v>20</v>
      </c>
      <c r="G15" s="17" t="s">
        <v>9</v>
      </c>
    </row>
    <row r="16" spans="1:7" x14ac:dyDescent="0.3">
      <c r="A16" s="8" t="s">
        <v>20</v>
      </c>
      <c r="B16" s="9" t="s">
        <v>8</v>
      </c>
      <c r="C16" s="21">
        <f>C17</f>
        <v>0</v>
      </c>
      <c r="D16" s="19">
        <f>D17</f>
        <v>16</v>
      </c>
      <c r="E16" s="10">
        <f>E17</f>
        <v>0</v>
      </c>
      <c r="F16" s="10">
        <f>F17</f>
        <v>16</v>
      </c>
      <c r="G16" s="11" t="s">
        <v>9</v>
      </c>
    </row>
    <row r="17" spans="1:7" x14ac:dyDescent="0.3">
      <c r="A17" s="8" t="s">
        <v>12</v>
      </c>
      <c r="B17" s="9" t="s">
        <v>21</v>
      </c>
      <c r="C17" s="21"/>
      <c r="D17" s="20">
        <v>16</v>
      </c>
      <c r="E17" s="12"/>
      <c r="F17" s="10">
        <f>SUM(D17:E17)</f>
        <v>16</v>
      </c>
      <c r="G17" s="17" t="s">
        <v>9</v>
      </c>
    </row>
    <row r="18" spans="1:7" x14ac:dyDescent="0.3">
      <c r="A18" s="8" t="s">
        <v>22</v>
      </c>
      <c r="B18" s="9" t="s">
        <v>8</v>
      </c>
      <c r="C18" s="21">
        <f>C19</f>
        <v>0</v>
      </c>
      <c r="D18" s="10">
        <f>D19</f>
        <v>635</v>
      </c>
      <c r="E18" s="10">
        <f>E19</f>
        <v>0</v>
      </c>
      <c r="F18" s="10">
        <f>F19</f>
        <v>635</v>
      </c>
      <c r="G18" s="11" t="s">
        <v>9</v>
      </c>
    </row>
    <row r="19" spans="1:7" x14ac:dyDescent="0.3">
      <c r="A19" s="8" t="s">
        <v>23</v>
      </c>
      <c r="B19" s="9" t="s">
        <v>8</v>
      </c>
      <c r="C19" s="21">
        <f>SUM(C20:C23)</f>
        <v>0</v>
      </c>
      <c r="D19" s="10">
        <f>SUM(D20:D23)</f>
        <v>635</v>
      </c>
      <c r="E19" s="10">
        <f>SUM(E20:E23)</f>
        <v>0</v>
      </c>
      <c r="F19" s="10">
        <f>SUM(F20:F23)</f>
        <v>635</v>
      </c>
      <c r="G19" s="11" t="s">
        <v>9</v>
      </c>
    </row>
    <row r="20" spans="1:7" x14ac:dyDescent="0.3">
      <c r="A20" s="8" t="s">
        <v>12</v>
      </c>
      <c r="B20" s="9" t="s">
        <v>24</v>
      </c>
      <c r="C20" s="21"/>
      <c r="D20" s="10">
        <v>218</v>
      </c>
      <c r="E20" s="12"/>
      <c r="F20" s="10">
        <f>SUM(D20:E20)</f>
        <v>218</v>
      </c>
      <c r="G20" s="17" t="s">
        <v>9</v>
      </c>
    </row>
    <row r="21" spans="1:7" x14ac:dyDescent="0.3">
      <c r="A21" s="8" t="s">
        <v>12</v>
      </c>
      <c r="B21" s="9" t="s">
        <v>25</v>
      </c>
      <c r="C21" s="21"/>
      <c r="D21" s="10">
        <v>226</v>
      </c>
      <c r="E21" s="12"/>
      <c r="F21" s="10">
        <f>SUM(D21:E21)</f>
        <v>226</v>
      </c>
      <c r="G21" s="17" t="s">
        <v>9</v>
      </c>
    </row>
    <row r="22" spans="1:7" x14ac:dyDescent="0.3">
      <c r="A22" s="8" t="s">
        <v>12</v>
      </c>
      <c r="B22" s="9" t="s">
        <v>26</v>
      </c>
      <c r="C22" s="21"/>
      <c r="D22" s="10">
        <v>177</v>
      </c>
      <c r="E22" s="12"/>
      <c r="F22" s="10">
        <f>SUM(D22:E22)</f>
        <v>177</v>
      </c>
      <c r="G22" s="17" t="s">
        <v>9</v>
      </c>
    </row>
    <row r="23" spans="1:7" x14ac:dyDescent="0.3">
      <c r="A23" s="8" t="s">
        <v>12</v>
      </c>
      <c r="B23" s="9" t="s">
        <v>27</v>
      </c>
      <c r="C23" s="21"/>
      <c r="D23" s="10">
        <v>14</v>
      </c>
      <c r="E23" s="12"/>
      <c r="F23" s="10">
        <f>SUM(D23:E23)</f>
        <v>14</v>
      </c>
      <c r="G23" s="17" t="s">
        <v>9</v>
      </c>
    </row>
    <row r="24" spans="1:7" x14ac:dyDescent="0.3">
      <c r="A24" s="8" t="s">
        <v>28</v>
      </c>
      <c r="B24" s="9" t="s">
        <v>8</v>
      </c>
      <c r="C24" s="21"/>
      <c r="D24" s="10">
        <v>5</v>
      </c>
      <c r="E24" s="10">
        <f>E25</f>
        <v>0</v>
      </c>
      <c r="F24" s="10">
        <f>F25</f>
        <v>5</v>
      </c>
      <c r="G24" s="11" t="s">
        <v>9</v>
      </c>
    </row>
    <row r="25" spans="1:7" x14ac:dyDescent="0.3">
      <c r="A25" s="8" t="s">
        <v>29</v>
      </c>
      <c r="B25" s="9" t="s">
        <v>8</v>
      </c>
      <c r="C25" s="21">
        <f>C26</f>
        <v>0</v>
      </c>
      <c r="D25" s="10">
        <v>5</v>
      </c>
      <c r="E25" s="10">
        <f>E26</f>
        <v>0</v>
      </c>
      <c r="F25" s="10">
        <f>F26</f>
        <v>5</v>
      </c>
      <c r="G25" s="11" t="s">
        <v>9</v>
      </c>
    </row>
    <row r="26" spans="1:7" x14ac:dyDescent="0.3">
      <c r="A26" s="8" t="s">
        <v>12</v>
      </c>
      <c r="B26" s="9" t="s">
        <v>30</v>
      </c>
      <c r="C26" s="21"/>
      <c r="D26" s="10">
        <v>5</v>
      </c>
      <c r="E26" s="12"/>
      <c r="F26" s="10">
        <f>SUM(D26:E26)</f>
        <v>5</v>
      </c>
      <c r="G26" s="17" t="s">
        <v>9</v>
      </c>
    </row>
    <row r="27" spans="1:7" x14ac:dyDescent="0.3">
      <c r="A27" s="8" t="s">
        <v>31</v>
      </c>
      <c r="B27" s="9" t="s">
        <v>8</v>
      </c>
      <c r="C27" s="21">
        <f>C28</f>
        <v>0</v>
      </c>
      <c r="D27" s="10">
        <f>D28</f>
        <v>265</v>
      </c>
      <c r="E27" s="10">
        <f>E28</f>
        <v>0</v>
      </c>
      <c r="F27" s="10">
        <f>F28</f>
        <v>265</v>
      </c>
      <c r="G27" s="11" t="s">
        <v>9</v>
      </c>
    </row>
    <row r="28" spans="1:7" x14ac:dyDescent="0.3">
      <c r="A28" s="8" t="s">
        <v>32</v>
      </c>
      <c r="B28" s="9" t="s">
        <v>8</v>
      </c>
      <c r="C28" s="21"/>
      <c r="D28" s="10">
        <f>SUM(D29:D32)</f>
        <v>265</v>
      </c>
      <c r="E28" s="10">
        <f>SUM(E29:E32)</f>
        <v>0</v>
      </c>
      <c r="F28" s="10">
        <f>SUM(F29:F32)</f>
        <v>265</v>
      </c>
      <c r="G28" s="11" t="s">
        <v>9</v>
      </c>
    </row>
    <row r="29" spans="1:7" x14ac:dyDescent="0.3">
      <c r="A29" s="8" t="s">
        <v>12</v>
      </c>
      <c r="B29" s="9" t="s">
        <v>41</v>
      </c>
      <c r="C29" s="21"/>
      <c r="D29" s="41">
        <v>0</v>
      </c>
      <c r="E29" s="12"/>
      <c r="F29" s="10">
        <f>D29+E29</f>
        <v>0</v>
      </c>
      <c r="G29" s="17" t="s">
        <v>9</v>
      </c>
    </row>
    <row r="30" spans="1:7" x14ac:dyDescent="0.3">
      <c r="A30" s="36"/>
      <c r="B30" s="37" t="s">
        <v>42</v>
      </c>
      <c r="C30" s="38"/>
      <c r="D30" s="42">
        <v>0</v>
      </c>
      <c r="E30" s="39"/>
      <c r="F30" s="10">
        <f t="shared" ref="F30:F32" si="0">D30+E30</f>
        <v>0</v>
      </c>
      <c r="G30" s="40"/>
    </row>
    <row r="31" spans="1:7" x14ac:dyDescent="0.3">
      <c r="A31" s="36"/>
      <c r="B31" s="9" t="s">
        <v>26</v>
      </c>
      <c r="C31" s="38"/>
      <c r="D31" s="42">
        <v>265</v>
      </c>
      <c r="E31" s="39"/>
      <c r="F31" s="10">
        <f t="shared" si="0"/>
        <v>265</v>
      </c>
      <c r="G31" s="40"/>
    </row>
    <row r="32" spans="1:7" x14ac:dyDescent="0.3">
      <c r="A32" s="36"/>
      <c r="B32" s="9" t="s">
        <v>27</v>
      </c>
      <c r="C32" s="38"/>
      <c r="D32" s="42">
        <v>0</v>
      </c>
      <c r="E32" s="39"/>
      <c r="F32" s="10">
        <f t="shared" si="0"/>
        <v>0</v>
      </c>
      <c r="G32" s="40"/>
    </row>
    <row r="33" spans="1:7" ht="16.8" thickBot="1" x14ac:dyDescent="0.35">
      <c r="A33" s="13" t="s">
        <v>33</v>
      </c>
      <c r="B33" s="14" t="s">
        <v>8</v>
      </c>
      <c r="C33" s="15">
        <f>C7+C18+C24+C27</f>
        <v>0</v>
      </c>
      <c r="D33" s="15">
        <f>D7+D18+D24+D27</f>
        <v>1116</v>
      </c>
      <c r="E33" s="15">
        <f>E7+E18+E24+E27</f>
        <v>0</v>
      </c>
      <c r="F33" s="15">
        <f>F7+F18+F24+F27</f>
        <v>1116</v>
      </c>
      <c r="G33" s="16" t="s">
        <v>9</v>
      </c>
    </row>
    <row r="34" spans="1:7" x14ac:dyDescent="0.3">
      <c r="A34" s="22" t="s">
        <v>34</v>
      </c>
      <c r="B34" s="22"/>
      <c r="C34" s="22"/>
      <c r="D34" s="22"/>
      <c r="E34" s="22"/>
      <c r="F34" s="22"/>
      <c r="G34" s="22"/>
    </row>
    <row r="35" spans="1:7" x14ac:dyDescent="0.3">
      <c r="A35" s="1" t="s">
        <v>35</v>
      </c>
    </row>
    <row r="36" spans="1:7" x14ac:dyDescent="0.3">
      <c r="A36" s="1" t="s">
        <v>36</v>
      </c>
    </row>
    <row r="37" spans="1:7" x14ac:dyDescent="0.3">
      <c r="A37" s="18"/>
    </row>
  </sheetData>
  <sheetProtection formatCells="0" formatColumns="0" formatRows="0" insertColumns="0" insertRows="0"/>
  <mergeCells count="11">
    <mergeCell ref="A1:G1"/>
    <mergeCell ref="A2:G2"/>
    <mergeCell ref="D3:E3"/>
    <mergeCell ref="A34:G34"/>
    <mergeCell ref="G4:G5"/>
    <mergeCell ref="A4:A5"/>
    <mergeCell ref="D4:D5"/>
    <mergeCell ref="E4:E5"/>
    <mergeCell ref="F4:F5"/>
    <mergeCell ref="B4:B5"/>
    <mergeCell ref="C4:C5"/>
  </mergeCells>
  <phoneticPr fontId="1" type="noConversion"/>
  <printOptions horizontalCentered="1"/>
  <pageMargins left="0.35433070866141736" right="0.15748031496062992" top="0.59055118110236227" bottom="0.78740157480314965" header="0.51181102362204722" footer="0.51181102362204722"/>
  <pageSetup paperSize="9" scale="97" orientation="portrait" blackAndWhite="1" horizontalDpi="180" verticalDpi="180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員工人數</vt:lpstr>
    </vt:vector>
  </TitlesOfParts>
  <Company>進寶科技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USER</cp:lastModifiedBy>
  <cp:lastPrinted>2017-10-31T00:51:06Z</cp:lastPrinted>
  <dcterms:created xsi:type="dcterms:W3CDTF">2006-11-28T02:05:08Z</dcterms:created>
  <dcterms:modified xsi:type="dcterms:W3CDTF">2025-10-22T10:33:10Z</dcterms:modified>
</cp:coreProperties>
</file>