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32522087-38CE-474F-BDC1-3A5025ED52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預算" sheetId="4" r:id="rId1"/>
  </sheets>
  <definedNames>
    <definedName name="_xlnm.Print_Area" localSheetId="0">預算!$A$1:$L$14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4" l="1"/>
  <c r="K9" i="4"/>
  <c r="K8" i="4"/>
  <c r="K7" i="4"/>
  <c r="K6" i="4"/>
  <c r="K5" i="4"/>
  <c r="K4" i="4"/>
  <c r="K3" i="4"/>
  <c r="K10" i="4" l="1"/>
</calcChain>
</file>

<file path=xl/sharedStrings.xml><?xml version="1.0" encoding="utf-8"?>
<sst xmlns="http://schemas.openxmlformats.org/spreadsheetml/2006/main" count="16" uniqueCount="16">
  <si>
    <t>姓名</t>
  </si>
  <si>
    <t>職稱</t>
  </si>
  <si>
    <t>生效日期</t>
  </si>
  <si>
    <t>俸額</t>
  </si>
  <si>
    <t>月退休金數額</t>
  </si>
  <si>
    <t>支領慰問金發放類型</t>
  </si>
  <si>
    <t>慰問金發給百分比</t>
  </si>
  <si>
    <t>退休金類型</t>
    <phoneticPr fontId="1" type="noConversion"/>
  </si>
  <si>
    <t>項次</t>
    <phoneticPr fontId="1" type="noConversion"/>
  </si>
  <si>
    <r>
      <t xml:space="preserve">預算編列數
</t>
    </r>
    <r>
      <rPr>
        <sz val="12"/>
        <color rgb="FFFF0000"/>
        <rFont val="標楷體"/>
        <family val="4"/>
        <charset val="136"/>
      </rPr>
      <t>(千元)</t>
    </r>
    <phoneticPr fontId="1" type="noConversion"/>
  </si>
  <si>
    <t xml:space="preserve">製表 </t>
    <phoneticPr fontId="7" type="noConversion"/>
  </si>
  <si>
    <t>單位主管</t>
    <phoneticPr fontId="7" type="noConversion"/>
  </si>
  <si>
    <r>
      <t>註：請依「退休(伍)軍公教人員年終慰問金發給辦法」核算。</t>
    </r>
    <r>
      <rPr>
        <b/>
        <sz val="12"/>
        <color rgb="FFFF0000"/>
        <rFont val="標楷體"/>
        <family val="4"/>
        <charset val="136"/>
      </rPr>
      <t>(如年度中因辦法修改而異動，務必即刻通知主計室修正概算)</t>
    </r>
    <phoneticPr fontId="1" type="noConversion"/>
  </si>
  <si>
    <r>
      <t xml:space="preserve">支領慰問金數額
</t>
    </r>
    <r>
      <rPr>
        <sz val="12"/>
        <color rgb="FFFF0000"/>
        <rFont val="標楷體"/>
        <family val="4"/>
        <charset val="136"/>
      </rPr>
      <t>(元)</t>
    </r>
    <phoneticPr fontId="1" type="noConversion"/>
  </si>
  <si>
    <t>116年度退休人員年終慰問金預估表</t>
    <phoneticPr fontId="1" type="noConversion"/>
  </si>
  <si>
    <t>116年度編列數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</si>
</sst>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#,##0_ "/>
  </numFmts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20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9"/>
      <name val="新細明體"/>
      <family val="1"/>
      <charset val="136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177" fontId="3" fillId="2" borderId="1" xfId="1" applyNumberFormat="1" applyFont="1" applyFill="1" applyBorder="1" applyAlignment="1">
      <alignment horizontal="right" vertical="center"/>
    </xf>
    <xf numFmtId="0" fontId="3" fillId="3" borderId="0" xfId="0" applyFont="1" applyFill="1">
      <alignment vertical="center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9" fillId="4" borderId="0" xfId="0" applyFont="1" applyFill="1" applyAlignment="1"/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center" vertical="center"/>
    </xf>
    <xf numFmtId="0" fontId="10" fillId="4" borderId="0" xfId="0" applyFont="1" applyFill="1" applyAlignment="1"/>
    <xf numFmtId="0" fontId="11" fillId="3" borderId="0" xfId="0" applyFont="1" applyFill="1">
      <alignment vertical="center"/>
    </xf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center" vertical="center"/>
    </xf>
    <xf numFmtId="176" fontId="11" fillId="3" borderId="2" xfId="0" applyNumberFormat="1" applyFont="1" applyFill="1" applyBorder="1">
      <alignment vertical="center"/>
    </xf>
    <xf numFmtId="0" fontId="5" fillId="3" borderId="0" xfId="0" applyFont="1" applyFill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  <pageSetUpPr fitToPage="1"/>
  </sheetPr>
  <dimension ref="A1:K13"/>
  <sheetViews>
    <sheetView tabSelected="1" view="pageBreakPreview" zoomScale="90" zoomScaleNormal="100" zoomScaleSheetLayoutView="90" workbookViewId="0">
      <selection activeCell="O6" sqref="O6"/>
    </sheetView>
  </sheetViews>
  <sheetFormatPr defaultColWidth="9" defaultRowHeight="16.2" x14ac:dyDescent="0.3"/>
  <cols>
    <col min="1" max="1" width="5.44140625" style="7" bestFit="1" customWidth="1"/>
    <col min="2" max="3" width="9" style="7"/>
    <col min="4" max="4" width="9" style="9"/>
    <col min="5" max="5" width="8" style="7" customWidth="1"/>
    <col min="6" max="6" width="47.21875" style="10" customWidth="1"/>
    <col min="7" max="7" width="13.88671875" style="7" bestFit="1" customWidth="1"/>
    <col min="8" max="8" width="18.33203125" style="7" bestFit="1" customWidth="1"/>
    <col min="9" max="9" width="9.44140625" style="11" bestFit="1" customWidth="1"/>
    <col min="10" max="10" width="14.33203125" style="7" customWidth="1"/>
    <col min="11" max="11" width="11.44140625" style="7" customWidth="1"/>
    <col min="12" max="12" width="4" style="7" customWidth="1"/>
    <col min="13" max="16384" width="9" style="7"/>
  </cols>
  <sheetData>
    <row r="1" spans="1:11" ht="42" customHeight="1" x14ac:dyDescent="0.3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8" customFormat="1" ht="63.45" customHeight="1" x14ac:dyDescent="0.3">
      <c r="A2" s="13" t="s">
        <v>8</v>
      </c>
      <c r="B2" s="13" t="s">
        <v>0</v>
      </c>
      <c r="C2" s="13" t="s">
        <v>1</v>
      </c>
      <c r="D2" s="13" t="s">
        <v>2</v>
      </c>
      <c r="E2" s="13" t="s">
        <v>3</v>
      </c>
      <c r="F2" s="13" t="s">
        <v>7</v>
      </c>
      <c r="G2" s="13" t="s">
        <v>4</v>
      </c>
      <c r="H2" s="13" t="s">
        <v>5</v>
      </c>
      <c r="I2" s="13" t="s">
        <v>6</v>
      </c>
      <c r="J2" s="13" t="s">
        <v>13</v>
      </c>
      <c r="K2" s="13" t="s">
        <v>9</v>
      </c>
    </row>
    <row r="3" spans="1:11" ht="24.6" customHeight="1" x14ac:dyDescent="0.3">
      <c r="A3" s="15">
        <v>1</v>
      </c>
      <c r="B3" s="1"/>
      <c r="C3" s="1"/>
      <c r="D3" s="2"/>
      <c r="E3" s="3"/>
      <c r="F3" s="4"/>
      <c r="G3" s="3"/>
      <c r="H3" s="1"/>
      <c r="I3" s="5"/>
      <c r="J3" s="6"/>
      <c r="K3" s="14">
        <f>ROUND(J3/1000,0)</f>
        <v>0</v>
      </c>
    </row>
    <row r="4" spans="1:11" ht="24.6" customHeight="1" x14ac:dyDescent="0.3">
      <c r="A4" s="15">
        <v>2</v>
      </c>
      <c r="B4" s="1"/>
      <c r="C4" s="1"/>
      <c r="D4" s="2"/>
      <c r="E4" s="3"/>
      <c r="F4" s="4"/>
      <c r="G4" s="3"/>
      <c r="H4" s="1"/>
      <c r="I4" s="5"/>
      <c r="J4" s="6"/>
      <c r="K4" s="14">
        <f t="shared" ref="K4:K9" si="0">ROUND(J4/1000,0)</f>
        <v>0</v>
      </c>
    </row>
    <row r="5" spans="1:11" ht="24.6" customHeight="1" x14ac:dyDescent="0.3">
      <c r="A5" s="15">
        <v>3</v>
      </c>
      <c r="B5" s="1"/>
      <c r="C5" s="1"/>
      <c r="D5" s="2"/>
      <c r="E5" s="3"/>
      <c r="F5" s="4"/>
      <c r="G5" s="3"/>
      <c r="H5" s="1"/>
      <c r="I5" s="5"/>
      <c r="J5" s="6"/>
      <c r="K5" s="14">
        <f t="shared" si="0"/>
        <v>0</v>
      </c>
    </row>
    <row r="6" spans="1:11" ht="24.6" customHeight="1" x14ac:dyDescent="0.3">
      <c r="A6" s="15">
        <v>4</v>
      </c>
      <c r="B6" s="1"/>
      <c r="C6" s="1"/>
      <c r="D6" s="2"/>
      <c r="E6" s="3"/>
      <c r="F6" s="4"/>
      <c r="G6" s="3"/>
      <c r="H6" s="1"/>
      <c r="I6" s="5"/>
      <c r="J6" s="6"/>
      <c r="K6" s="14">
        <f t="shared" si="0"/>
        <v>0</v>
      </c>
    </row>
    <row r="7" spans="1:11" ht="24.6" customHeight="1" x14ac:dyDescent="0.3">
      <c r="A7" s="15">
        <v>5</v>
      </c>
      <c r="B7" s="1"/>
      <c r="C7" s="1"/>
      <c r="D7" s="2"/>
      <c r="E7" s="3"/>
      <c r="F7" s="4"/>
      <c r="G7" s="3"/>
      <c r="H7" s="1"/>
      <c r="I7" s="5"/>
      <c r="J7" s="6"/>
      <c r="K7" s="14">
        <f t="shared" si="0"/>
        <v>0</v>
      </c>
    </row>
    <row r="8" spans="1:11" ht="24.6" customHeight="1" x14ac:dyDescent="0.3">
      <c r="A8" s="15">
        <v>6</v>
      </c>
      <c r="B8" s="1"/>
      <c r="C8" s="1"/>
      <c r="D8" s="2"/>
      <c r="E8" s="3"/>
      <c r="F8" s="4"/>
      <c r="G8" s="3"/>
      <c r="H8" s="1"/>
      <c r="I8" s="5"/>
      <c r="J8" s="6"/>
      <c r="K8" s="14">
        <f t="shared" si="0"/>
        <v>0</v>
      </c>
    </row>
    <row r="9" spans="1:11" ht="24.6" customHeight="1" x14ac:dyDescent="0.3">
      <c r="A9" s="15">
        <v>7</v>
      </c>
      <c r="B9" s="1"/>
      <c r="C9" s="1"/>
      <c r="D9" s="2"/>
      <c r="E9" s="3"/>
      <c r="F9" s="4"/>
      <c r="G9" s="3"/>
      <c r="H9" s="1"/>
      <c r="I9" s="5"/>
      <c r="J9" s="6"/>
      <c r="K9" s="14">
        <f t="shared" si="0"/>
        <v>0</v>
      </c>
    </row>
    <row r="10" spans="1:11" s="21" customFormat="1" ht="23.85" customHeight="1" thickBot="1" x14ac:dyDescent="0.35">
      <c r="A10" s="7" t="s">
        <v>12</v>
      </c>
      <c r="D10" s="22"/>
      <c r="F10" s="23"/>
      <c r="I10" s="24"/>
      <c r="J10" s="25">
        <f>SUM(J3:J9)</f>
        <v>0</v>
      </c>
      <c r="K10" s="25">
        <f>SUM(K3:K9)</f>
        <v>0</v>
      </c>
    </row>
    <row r="11" spans="1:11" ht="16.8" thickTop="1" x14ac:dyDescent="0.3">
      <c r="K11" s="12" t="s">
        <v>15</v>
      </c>
    </row>
    <row r="13" spans="1:11" s="16" customFormat="1" x14ac:dyDescent="0.3">
      <c r="B13" s="20" t="s">
        <v>10</v>
      </c>
      <c r="C13" s="17"/>
      <c r="D13" s="17"/>
      <c r="E13" s="20" t="s">
        <v>11</v>
      </c>
      <c r="F13" s="18"/>
      <c r="I13" s="19"/>
    </row>
  </sheetData>
  <mergeCells count="1">
    <mergeCell ref="A1:K1"/>
  </mergeCells>
  <phoneticPr fontId="1" type="noConversion"/>
  <pageMargins left="0.70866141732283472" right="0.51181102362204722" top="0.94488188976377963" bottom="0.35433070866141736" header="0.31496062992125984" footer="0.31496062992125984"/>
  <pageSetup paperSize="9" scale="83" orientation="landscape" blackAndWhite="1" r:id="rId1"/>
  <headerFooter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預算</vt:lpstr>
      <vt:lpstr>預算!Print_Area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2021-12-09T06:43:44Z</cp:lastPrinted>
  <dcterms:created xsi:type="dcterms:W3CDTF">2016-11-15T02:28:55Z</dcterms:created>
  <dcterms:modified xsi:type="dcterms:W3CDTF">2025-10-22T10:35:51Z</dcterms:modified>
</cp:coreProperties>
</file>