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7993E6ED-172C-4AF6-97A0-F5935D3EA0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日間含指導及師培概算表 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4" i="27" l="1"/>
  <c r="L24" i="27"/>
  <c r="E24" i="27"/>
  <c r="E26" i="27" s="1"/>
  <c r="B24" i="27"/>
  <c r="B26" i="27"/>
  <c r="K24" i="27"/>
  <c r="J24" i="27"/>
  <c r="I24" i="27"/>
  <c r="G24" i="27"/>
  <c r="D24" i="27"/>
  <c r="L23" i="27"/>
  <c r="K23" i="27"/>
  <c r="J23" i="27"/>
  <c r="I23" i="27"/>
  <c r="G23" i="27"/>
  <c r="D23" i="27"/>
  <c r="I17" i="27"/>
  <c r="I18" i="27"/>
  <c r="I19" i="27"/>
  <c r="I20" i="27"/>
  <c r="I21" i="27"/>
  <c r="I22" i="27"/>
  <c r="G17" i="27"/>
  <c r="J17" i="27" s="1"/>
  <c r="G18" i="27"/>
  <c r="J18" i="27" s="1"/>
  <c r="G19" i="27"/>
  <c r="J19" i="27" s="1"/>
  <c r="G20" i="27"/>
  <c r="G21" i="27"/>
  <c r="G22" i="27"/>
  <c r="D20" i="27"/>
  <c r="D21" i="27"/>
  <c r="D22" i="27"/>
  <c r="D17" i="27"/>
  <c r="K17" i="27" s="1"/>
  <c r="L17" i="27" s="1"/>
  <c r="D18" i="27"/>
  <c r="D19" i="27"/>
  <c r="D6" i="27"/>
  <c r="I12" i="27"/>
  <c r="G12" i="27"/>
  <c r="D12" i="27"/>
  <c r="B14" i="27"/>
  <c r="E14" i="27"/>
  <c r="I9" i="27"/>
  <c r="M14" i="27"/>
  <c r="D15" i="27"/>
  <c r="I16" i="27"/>
  <c r="I15" i="27"/>
  <c r="I10" i="27"/>
  <c r="G16" i="27"/>
  <c r="G15" i="27"/>
  <c r="I13" i="27"/>
  <c r="I11" i="27"/>
  <c r="I8" i="27"/>
  <c r="I7" i="27"/>
  <c r="J7" i="27" s="1"/>
  <c r="K7" i="27" s="1"/>
  <c r="L7" i="27" s="1"/>
  <c r="I6" i="27"/>
  <c r="G13" i="27"/>
  <c r="J13" i="27" s="1"/>
  <c r="G11" i="27"/>
  <c r="G10" i="27"/>
  <c r="G9" i="27"/>
  <c r="G8" i="27"/>
  <c r="G7" i="27"/>
  <c r="G6" i="27"/>
  <c r="D13" i="27"/>
  <c r="D11" i="27"/>
  <c r="D10" i="27"/>
  <c r="D9" i="27"/>
  <c r="D8" i="27"/>
  <c r="D7" i="27"/>
  <c r="D16" i="27"/>
  <c r="J16" i="27" l="1"/>
  <c r="J22" i="27"/>
  <c r="J21" i="27"/>
  <c r="J9" i="27"/>
  <c r="I14" i="27"/>
  <c r="J12" i="27"/>
  <c r="K22" i="27"/>
  <c r="L22" i="27" s="1"/>
  <c r="J15" i="27"/>
  <c r="K15" i="27" s="1"/>
  <c r="L15" i="27" s="1"/>
  <c r="K9" i="27"/>
  <c r="L9" i="27" s="1"/>
  <c r="K16" i="27"/>
  <c r="L16" i="27" s="1"/>
  <c r="K21" i="27"/>
  <c r="L21" i="27" s="1"/>
  <c r="K13" i="27"/>
  <c r="L13" i="27" s="1"/>
  <c r="K18" i="27"/>
  <c r="L18" i="27" s="1"/>
  <c r="J6" i="27"/>
  <c r="K6" i="27" s="1"/>
  <c r="J8" i="27"/>
  <c r="K8" i="27" s="1"/>
  <c r="L8" i="27" s="1"/>
  <c r="J20" i="27"/>
  <c r="K20" i="27" s="1"/>
  <c r="L20" i="27" s="1"/>
  <c r="J10" i="27"/>
  <c r="K10" i="27" s="1"/>
  <c r="L10" i="27" s="1"/>
  <c r="J11" i="27"/>
  <c r="K11" i="27" s="1"/>
  <c r="L11" i="27" s="1"/>
  <c r="K12" i="27"/>
  <c r="L12" i="27" s="1"/>
  <c r="J14" i="27"/>
  <c r="K19" i="27"/>
  <c r="L19" i="27" s="1"/>
  <c r="G14" i="27"/>
  <c r="D14" i="27"/>
  <c r="L6" i="27" l="1"/>
  <c r="L14" i="27" s="1"/>
  <c r="K14" i="27"/>
</calcChain>
</file>

<file path=xl/sharedStrings.xml><?xml version="1.0" encoding="utf-8"?>
<sst xmlns="http://schemas.openxmlformats.org/spreadsheetml/2006/main" count="46" uniqueCount="45">
  <si>
    <t>師範學院</t>
    <phoneticPr fontId="2" type="noConversion"/>
  </si>
  <si>
    <t>理工學院</t>
    <phoneticPr fontId="2" type="noConversion"/>
  </si>
  <si>
    <t>農學院</t>
    <phoneticPr fontId="2" type="noConversion"/>
  </si>
  <si>
    <t>生命科學院</t>
    <phoneticPr fontId="2" type="noConversion"/>
  </si>
  <si>
    <t>管理學院</t>
    <phoneticPr fontId="2" type="noConversion"/>
  </si>
  <si>
    <t>合計</t>
    <phoneticPr fontId="2" type="noConversion"/>
  </si>
  <si>
    <t>學雜基本費小計</t>
    <phoneticPr fontId="2" type="noConversion"/>
  </si>
  <si>
    <t>學分費小計</t>
    <phoneticPr fontId="2" type="noConversion"/>
  </si>
  <si>
    <t>人數</t>
    <phoneticPr fontId="2" type="noConversion"/>
  </si>
  <si>
    <t>學雜費</t>
    <phoneticPr fontId="2" type="noConversion"/>
  </si>
  <si>
    <t>學雜基本費(每人)</t>
    <phoneticPr fontId="2" type="noConversion"/>
  </si>
  <si>
    <t>人文藝術學院</t>
    <phoneticPr fontId="2" type="noConversion"/>
  </si>
  <si>
    <t>單位名稱</t>
    <phoneticPr fontId="2" type="noConversion"/>
  </si>
  <si>
    <t>大學部</t>
    <phoneticPr fontId="2" type="noConversion"/>
  </si>
  <si>
    <t>研究所</t>
    <phoneticPr fontId="2" type="noConversion"/>
  </si>
  <si>
    <t>日間部一學期合計</t>
    <phoneticPr fontId="2" type="noConversion"/>
  </si>
  <si>
    <t>日間部一學年合計</t>
    <phoneticPr fontId="2" type="noConversion"/>
  </si>
  <si>
    <t>國立嘉義大學</t>
    <phoneticPr fontId="2" type="noConversion"/>
  </si>
  <si>
    <t>製表：</t>
    <phoneticPr fontId="2" type="noConversion"/>
  </si>
  <si>
    <t>組長：</t>
    <phoneticPr fontId="2" type="noConversion"/>
  </si>
  <si>
    <t>總計</t>
  </si>
  <si>
    <t>研究所三年級以上人數</t>
    <phoneticPr fontId="2" type="noConversion"/>
  </si>
  <si>
    <t>暑修班-教務處</t>
    <phoneticPr fontId="2" type="noConversion"/>
  </si>
  <si>
    <t>音樂科個別指導費(主修)-音樂系</t>
    <phoneticPr fontId="2" type="noConversion"/>
  </si>
  <si>
    <t>音樂科個別指導費(副修)-音樂系</t>
    <phoneticPr fontId="2" type="noConversion"/>
  </si>
  <si>
    <t>學雜費減免金額</t>
    <phoneticPr fontId="2" type="noConversion"/>
  </si>
  <si>
    <t>公共政策研究所</t>
    <phoneticPr fontId="2" type="noConversion"/>
  </si>
  <si>
    <t>小計</t>
    <phoneticPr fontId="2" type="noConversion"/>
  </si>
  <si>
    <t>師資培育中心-實習</t>
    <phoneticPr fontId="2" type="noConversion"/>
  </si>
  <si>
    <t>大學四年級以上人數</t>
    <phoneticPr fontId="2" type="noConversion"/>
  </si>
  <si>
    <t>大學(含延畢)學生人數合計</t>
    <phoneticPr fontId="2" type="noConversion"/>
  </si>
  <si>
    <t>研究所(含延畢)學生人數合計</t>
    <phoneticPr fontId="2" type="noConversion"/>
  </si>
  <si>
    <t>人數</t>
    <phoneticPr fontId="2" type="noConversion"/>
  </si>
  <si>
    <t>獸醫學院</t>
    <phoneticPr fontId="2" type="noConversion"/>
  </si>
  <si>
    <t>單位：新台幣元</t>
    <phoneticPr fontId="2" type="noConversion"/>
  </si>
  <si>
    <t>師資培育中心-學程</t>
    <phoneticPr fontId="2" type="noConversion"/>
  </si>
  <si>
    <r>
      <t>單位主管</t>
    </r>
    <r>
      <rPr>
        <sz val="12"/>
        <rFont val="新細明體"/>
        <family val="1"/>
        <charset val="136"/>
      </rPr>
      <t>：</t>
    </r>
    <phoneticPr fontId="2" type="noConversion"/>
  </si>
  <si>
    <t>學分費(含論文指導費)</t>
    <phoneticPr fontId="2" type="noConversion"/>
  </si>
  <si>
    <t>語言中心-語言輔導檢測費</t>
    <phoneticPr fontId="2" type="noConversion"/>
  </si>
  <si>
    <t>藝能科指導費-視覺藝術系</t>
    <phoneticPr fontId="2" type="noConversion"/>
  </si>
  <si>
    <t>設計指導費-景觀學系</t>
    <phoneticPr fontId="2" type="noConversion"/>
  </si>
  <si>
    <t>2.須檢附人數統計表。</t>
    <phoneticPr fontId="2" type="noConversion"/>
  </si>
  <si>
    <t>116年度學雜費收入明細表-日間學制</t>
    <phoneticPr fontId="2" type="noConversion"/>
  </si>
  <si>
    <r>
      <t>1.本表請11/14前送</t>
    </r>
    <r>
      <rPr>
        <b/>
        <sz val="10"/>
        <color indexed="10"/>
        <rFont val="標楷體"/>
        <family val="4"/>
        <charset val="136"/>
      </rPr>
      <t>教務處</t>
    </r>
    <r>
      <rPr>
        <sz val="10"/>
        <rFont val="標楷體"/>
        <family val="4"/>
        <charset val="136"/>
      </rPr>
      <t>彙整；教務處彙整後於11/28前送主計室。</t>
    </r>
    <phoneticPr fontId="2" type="noConversion"/>
  </si>
  <si>
    <t>第三人生大學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</si>
</sst>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-* #,##0_-;\-* #,##0_-;_-* &quot;-&quot;??_-;_-@_-"/>
  </numFmts>
  <fonts count="1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b/>
      <sz val="10"/>
      <color indexed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2" borderId="1" xfId="1" applyNumberFormat="1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/>
      <protection locked="0"/>
    </xf>
    <xf numFmtId="177" fontId="3" fillId="2" borderId="1" xfId="1" applyNumberFormat="1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77" fontId="3" fillId="2" borderId="1" xfId="0" applyNumberFormat="1" applyFont="1" applyFill="1" applyBorder="1" applyAlignment="1">
      <alignment vertical="center"/>
    </xf>
    <xf numFmtId="177" fontId="3" fillId="2" borderId="6" xfId="1" applyNumberFormat="1" applyFont="1" applyFill="1" applyBorder="1" applyAlignment="1" applyProtection="1">
      <alignment vertical="center"/>
      <protection locked="0"/>
    </xf>
    <xf numFmtId="177" fontId="3" fillId="2" borderId="6" xfId="1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vertical="center"/>
      <protection locked="0"/>
    </xf>
    <xf numFmtId="177" fontId="3" fillId="2" borderId="0" xfId="0" applyNumberFormat="1" applyFont="1" applyFill="1" applyAlignment="1">
      <alignment vertical="center"/>
    </xf>
    <xf numFmtId="177" fontId="3" fillId="2" borderId="0" xfId="1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right" vertical="center"/>
    </xf>
    <xf numFmtId="177" fontId="3" fillId="2" borderId="0" xfId="0" applyNumberFormat="1" applyFont="1" applyFill="1" applyAlignment="1" applyProtection="1">
      <alignment vertical="center"/>
      <protection locked="0"/>
    </xf>
    <xf numFmtId="177" fontId="3" fillId="2" borderId="0" xfId="1" applyNumberFormat="1" applyFont="1" applyFill="1" applyAlignment="1" applyProtection="1">
      <alignment vertical="center"/>
      <protection locked="0"/>
    </xf>
    <xf numFmtId="176" fontId="3" fillId="0" borderId="1" xfId="0" applyNumberFormat="1" applyFont="1" applyBorder="1" applyAlignment="1" applyProtection="1">
      <alignment horizontal="left" vertical="center"/>
      <protection locked="0"/>
    </xf>
    <xf numFmtId="177" fontId="3" fillId="3" borderId="8" xfId="1" applyNumberFormat="1" applyFont="1" applyFill="1" applyBorder="1" applyAlignment="1" applyProtection="1">
      <alignment vertical="center"/>
    </xf>
    <xf numFmtId="177" fontId="3" fillId="0" borderId="0" xfId="1" applyNumberFormat="1" applyFont="1" applyFill="1" applyBorder="1" applyAlignment="1" applyProtection="1">
      <alignment vertical="center"/>
    </xf>
    <xf numFmtId="0" fontId="3" fillId="4" borderId="2" xfId="0" applyFont="1" applyFill="1" applyBorder="1" applyAlignment="1" applyProtection="1">
      <alignment vertical="center"/>
      <protection locked="0"/>
    </xf>
    <xf numFmtId="41" fontId="3" fillId="2" borderId="2" xfId="0" applyNumberFormat="1" applyFont="1" applyFill="1" applyBorder="1" applyAlignment="1" applyProtection="1">
      <alignment vertical="center"/>
      <protection locked="0"/>
    </xf>
    <xf numFmtId="41" fontId="3" fillId="2" borderId="9" xfId="0" applyNumberFormat="1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177" fontId="6" fillId="2" borderId="0" xfId="1" applyNumberFormat="1" applyFont="1" applyFill="1" applyAlignment="1" applyProtection="1">
      <alignment vertical="center"/>
      <protection locked="0"/>
    </xf>
    <xf numFmtId="177" fontId="9" fillId="2" borderId="1" xfId="1" applyNumberFormat="1" applyFont="1" applyFill="1" applyBorder="1" applyAlignment="1" applyProtection="1">
      <alignment horizontal="center" vertical="center" wrapText="1"/>
    </xf>
    <xf numFmtId="177" fontId="6" fillId="2" borderId="1" xfId="1" applyNumberFormat="1" applyFont="1" applyFill="1" applyBorder="1" applyAlignment="1" applyProtection="1">
      <alignment horizontal="center" vertical="center" wrapText="1"/>
    </xf>
    <xf numFmtId="177" fontId="10" fillId="2" borderId="1" xfId="1" applyNumberFormat="1" applyFont="1" applyFill="1" applyBorder="1" applyAlignment="1" applyProtection="1">
      <alignment horizontal="center" vertical="center" wrapText="1"/>
    </xf>
    <xf numFmtId="176" fontId="6" fillId="2" borderId="4" xfId="0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176" fontId="6" fillId="2" borderId="3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right" vertical="center"/>
    </xf>
    <xf numFmtId="177" fontId="5" fillId="2" borderId="7" xfId="1" applyNumberFormat="1" applyFont="1" applyFill="1" applyBorder="1" applyAlignment="1" applyProtection="1">
      <alignment horizontal="right" vertical="center"/>
    </xf>
    <xf numFmtId="177" fontId="5" fillId="2" borderId="0" xfId="1" applyNumberFormat="1" applyFont="1" applyFill="1" applyBorder="1" applyAlignment="1" applyProtection="1">
      <alignment horizontal="right" vertical="center" wrapText="1"/>
    </xf>
    <xf numFmtId="177" fontId="5" fillId="2" borderId="7" xfId="1" applyNumberFormat="1" applyFont="1" applyFill="1" applyBorder="1" applyAlignment="1" applyProtection="1">
      <alignment vertical="center" wrapText="1"/>
    </xf>
    <xf numFmtId="177" fontId="8" fillId="2" borderId="0" xfId="1" applyNumberFormat="1" applyFont="1" applyFill="1" applyBorder="1" applyAlignment="1" applyProtection="1">
      <alignment horizontal="left" vertical="center" wrapText="1"/>
      <protection locked="0"/>
    </xf>
    <xf numFmtId="177" fontId="4" fillId="2" borderId="0" xfId="1" applyNumberFormat="1" applyFont="1" applyFill="1" applyAlignment="1" applyProtection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7" fontId="9" fillId="2" borderId="16" xfId="1" applyNumberFormat="1" applyFont="1" applyFill="1" applyBorder="1" applyAlignment="1" applyProtection="1">
      <alignment horizontal="center" vertical="center"/>
    </xf>
    <xf numFmtId="177" fontId="9" fillId="2" borderId="17" xfId="1" applyNumberFormat="1" applyFont="1" applyFill="1" applyBorder="1" applyAlignment="1" applyProtection="1">
      <alignment horizontal="center" vertical="center"/>
    </xf>
    <xf numFmtId="177" fontId="9" fillId="2" borderId="18" xfId="1" applyNumberFormat="1" applyFont="1" applyFill="1" applyBorder="1" applyAlignment="1" applyProtection="1">
      <alignment horizontal="center" vertical="center"/>
    </xf>
    <xf numFmtId="177" fontId="8" fillId="2" borderId="0" xfId="1" applyNumberFormat="1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 vertical="center"/>
    </xf>
    <xf numFmtId="177" fontId="3" fillId="2" borderId="0" xfId="1" applyNumberFormat="1" applyFont="1" applyFill="1" applyBorder="1" applyAlignment="1" applyProtection="1">
      <alignment horizontal="left" vertical="center"/>
      <protection locked="0"/>
    </xf>
    <xf numFmtId="177" fontId="5" fillId="2" borderId="0" xfId="1" applyNumberFormat="1" applyFont="1" applyFill="1" applyBorder="1" applyAlignment="1" applyProtection="1">
      <alignment horizontal="right" vertical="center" wrapText="1"/>
    </xf>
    <xf numFmtId="176" fontId="3" fillId="0" borderId="19" xfId="0" applyNumberFormat="1" applyFont="1" applyBorder="1" applyAlignment="1" applyProtection="1">
      <alignment horizontal="left" vertical="center"/>
      <protection locked="0"/>
    </xf>
    <xf numFmtId="177" fontId="3" fillId="0" borderId="19" xfId="1" applyNumberFormat="1" applyFont="1" applyFill="1" applyBorder="1" applyAlignment="1" applyProtection="1">
      <alignment vertical="center"/>
      <protection locked="0"/>
    </xf>
    <xf numFmtId="0" fontId="3" fillId="2" borderId="20" xfId="0" applyFont="1" applyFill="1" applyBorder="1" applyAlignment="1" applyProtection="1">
      <alignment vertical="center"/>
      <protection locked="0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32"/>
  <sheetViews>
    <sheetView tabSelected="1" view="pageBreakPreview" topLeftCell="A16" zoomScale="120" zoomScaleNormal="90" zoomScaleSheetLayoutView="120" workbookViewId="0">
      <selection activeCell="H24" sqref="H24"/>
    </sheetView>
  </sheetViews>
  <sheetFormatPr defaultColWidth="9" defaultRowHeight="13.8" x14ac:dyDescent="0.3"/>
  <cols>
    <col min="1" max="1" width="19.6640625" style="5" customWidth="1"/>
    <col min="2" max="2" width="9.21875" style="5" customWidth="1"/>
    <col min="3" max="3" width="12.88671875" style="17" customWidth="1"/>
    <col min="4" max="4" width="13.77734375" style="17" customWidth="1"/>
    <col min="5" max="5" width="8.88671875" style="17" customWidth="1"/>
    <col min="6" max="6" width="11.77734375" style="17" customWidth="1"/>
    <col min="7" max="7" width="12.44140625" style="17" customWidth="1"/>
    <col min="8" max="8" width="14.21875" style="17" customWidth="1"/>
    <col min="9" max="9" width="15.109375" style="17" bestFit="1" customWidth="1"/>
    <col min="10" max="10" width="13" style="17" customWidth="1"/>
    <col min="11" max="11" width="13" style="5" customWidth="1"/>
    <col min="12" max="12" width="12.77734375" style="5" customWidth="1"/>
    <col min="13" max="13" width="12.6640625" style="5" customWidth="1"/>
    <col min="14" max="16384" width="9" style="5"/>
  </cols>
  <sheetData>
    <row r="1" spans="1:13" ht="19.8" x14ac:dyDescent="0.3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5.5" customHeight="1" x14ac:dyDescent="0.3">
      <c r="A2" s="51" t="s">
        <v>42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6.350000000000001" customHeight="1" thickBo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44" t="s">
        <v>34</v>
      </c>
      <c r="L3" s="44"/>
      <c r="M3" s="7"/>
    </row>
    <row r="4" spans="1:13" ht="23.85" customHeight="1" x14ac:dyDescent="0.3">
      <c r="A4" s="45" t="s">
        <v>12</v>
      </c>
      <c r="B4" s="47" t="s">
        <v>13</v>
      </c>
      <c r="C4" s="48"/>
      <c r="D4" s="49"/>
      <c r="E4" s="47" t="s">
        <v>14</v>
      </c>
      <c r="F4" s="48"/>
      <c r="G4" s="48"/>
      <c r="H4" s="48"/>
      <c r="I4" s="48"/>
      <c r="J4" s="49"/>
      <c r="K4" s="40" t="s">
        <v>15</v>
      </c>
      <c r="L4" s="40" t="s">
        <v>16</v>
      </c>
      <c r="M4" s="42" t="s">
        <v>25</v>
      </c>
    </row>
    <row r="5" spans="1:13" ht="38.85" customHeight="1" x14ac:dyDescent="0.3">
      <c r="A5" s="46"/>
      <c r="B5" s="26" t="s">
        <v>32</v>
      </c>
      <c r="C5" s="26" t="s">
        <v>9</v>
      </c>
      <c r="D5" s="27" t="s">
        <v>5</v>
      </c>
      <c r="E5" s="26" t="s">
        <v>8</v>
      </c>
      <c r="F5" s="26" t="s">
        <v>10</v>
      </c>
      <c r="G5" s="26" t="s">
        <v>6</v>
      </c>
      <c r="H5" s="28" t="s">
        <v>37</v>
      </c>
      <c r="I5" s="27" t="s">
        <v>7</v>
      </c>
      <c r="J5" s="27" t="s">
        <v>5</v>
      </c>
      <c r="K5" s="41"/>
      <c r="L5" s="41"/>
      <c r="M5" s="43"/>
    </row>
    <row r="6" spans="1:13" ht="27.9" customHeight="1" x14ac:dyDescent="0.3">
      <c r="A6" s="29" t="s">
        <v>0</v>
      </c>
      <c r="B6" s="1"/>
      <c r="C6" s="1"/>
      <c r="D6" s="4">
        <f>B6*C6</f>
        <v>0</v>
      </c>
      <c r="E6" s="1"/>
      <c r="F6" s="1"/>
      <c r="G6" s="4">
        <f t="shared" ref="G6:G13" si="0">E6*F6</f>
        <v>0</v>
      </c>
      <c r="H6" s="1"/>
      <c r="I6" s="4">
        <f t="shared" ref="I6:I13" si="1">E6*H6</f>
        <v>0</v>
      </c>
      <c r="J6" s="4">
        <f>G6+I6</f>
        <v>0</v>
      </c>
      <c r="K6" s="8">
        <f>D6+J6</f>
        <v>0</v>
      </c>
      <c r="L6" s="8">
        <f>K6*2</f>
        <v>0</v>
      </c>
      <c r="M6" s="21"/>
    </row>
    <row r="7" spans="1:13" ht="27.9" customHeight="1" x14ac:dyDescent="0.3">
      <c r="A7" s="29" t="s">
        <v>11</v>
      </c>
      <c r="B7" s="1"/>
      <c r="C7" s="1"/>
      <c r="D7" s="4">
        <f t="shared" ref="D7:D13" si="2">B7*C7</f>
        <v>0</v>
      </c>
      <c r="E7" s="1"/>
      <c r="F7" s="1"/>
      <c r="G7" s="4">
        <f t="shared" si="0"/>
        <v>0</v>
      </c>
      <c r="H7" s="1"/>
      <c r="I7" s="4">
        <f t="shared" si="1"/>
        <v>0</v>
      </c>
      <c r="J7" s="4">
        <f t="shared" ref="J7:J13" si="3">G7+I7</f>
        <v>0</v>
      </c>
      <c r="K7" s="8">
        <f t="shared" ref="K7:K13" si="4">D7+J7</f>
        <v>0</v>
      </c>
      <c r="L7" s="8">
        <f t="shared" ref="L7:L21" si="5">K7*2</f>
        <v>0</v>
      </c>
      <c r="M7" s="21"/>
    </row>
    <row r="8" spans="1:13" ht="27.9" customHeight="1" x14ac:dyDescent="0.3">
      <c r="A8" s="29" t="s">
        <v>1</v>
      </c>
      <c r="B8" s="1"/>
      <c r="C8" s="1"/>
      <c r="D8" s="4">
        <f t="shared" si="2"/>
        <v>0</v>
      </c>
      <c r="E8" s="1"/>
      <c r="F8" s="1"/>
      <c r="G8" s="4">
        <f t="shared" si="0"/>
        <v>0</v>
      </c>
      <c r="H8" s="1"/>
      <c r="I8" s="4">
        <f t="shared" si="1"/>
        <v>0</v>
      </c>
      <c r="J8" s="4">
        <f t="shared" si="3"/>
        <v>0</v>
      </c>
      <c r="K8" s="8">
        <f t="shared" si="4"/>
        <v>0</v>
      </c>
      <c r="L8" s="8">
        <f t="shared" si="5"/>
        <v>0</v>
      </c>
      <c r="M8" s="21"/>
    </row>
    <row r="9" spans="1:13" ht="27.9" customHeight="1" x14ac:dyDescent="0.3">
      <c r="A9" s="30" t="s">
        <v>2</v>
      </c>
      <c r="B9" s="1"/>
      <c r="C9" s="1"/>
      <c r="D9" s="4">
        <f t="shared" si="2"/>
        <v>0</v>
      </c>
      <c r="E9" s="1"/>
      <c r="F9" s="1"/>
      <c r="G9" s="4">
        <f t="shared" si="0"/>
        <v>0</v>
      </c>
      <c r="H9" s="1"/>
      <c r="I9" s="4">
        <f t="shared" si="1"/>
        <v>0</v>
      </c>
      <c r="J9" s="4">
        <f t="shared" si="3"/>
        <v>0</v>
      </c>
      <c r="K9" s="8">
        <f t="shared" si="4"/>
        <v>0</v>
      </c>
      <c r="L9" s="8">
        <f t="shared" si="5"/>
        <v>0</v>
      </c>
      <c r="M9" s="21"/>
    </row>
    <row r="10" spans="1:13" ht="27.9" customHeight="1" x14ac:dyDescent="0.3">
      <c r="A10" s="30" t="s">
        <v>3</v>
      </c>
      <c r="B10" s="1"/>
      <c r="C10" s="1"/>
      <c r="D10" s="4">
        <f t="shared" si="2"/>
        <v>0</v>
      </c>
      <c r="E10" s="1"/>
      <c r="F10" s="1"/>
      <c r="G10" s="4">
        <f t="shared" si="0"/>
        <v>0</v>
      </c>
      <c r="H10" s="1"/>
      <c r="I10" s="4">
        <f t="shared" si="1"/>
        <v>0</v>
      </c>
      <c r="J10" s="4">
        <f t="shared" si="3"/>
        <v>0</v>
      </c>
      <c r="K10" s="8">
        <f t="shared" si="4"/>
        <v>0</v>
      </c>
      <c r="L10" s="8">
        <f t="shared" si="5"/>
        <v>0</v>
      </c>
      <c r="M10" s="21"/>
    </row>
    <row r="11" spans="1:13" ht="27.9" customHeight="1" x14ac:dyDescent="0.3">
      <c r="A11" s="29" t="s">
        <v>4</v>
      </c>
      <c r="B11" s="1"/>
      <c r="C11" s="1"/>
      <c r="D11" s="4">
        <f t="shared" si="2"/>
        <v>0</v>
      </c>
      <c r="E11" s="1"/>
      <c r="F11" s="1"/>
      <c r="G11" s="4">
        <f t="shared" si="0"/>
        <v>0</v>
      </c>
      <c r="H11" s="1"/>
      <c r="I11" s="4">
        <f t="shared" si="1"/>
        <v>0</v>
      </c>
      <c r="J11" s="4">
        <f t="shared" si="3"/>
        <v>0</v>
      </c>
      <c r="K11" s="8">
        <f t="shared" si="4"/>
        <v>0</v>
      </c>
      <c r="L11" s="8">
        <f t="shared" si="5"/>
        <v>0</v>
      </c>
      <c r="M11" s="21"/>
    </row>
    <row r="12" spans="1:13" ht="27.9" customHeight="1" x14ac:dyDescent="0.3">
      <c r="A12" s="31" t="s">
        <v>33</v>
      </c>
      <c r="B12" s="1"/>
      <c r="C12" s="1"/>
      <c r="D12" s="4">
        <f t="shared" si="2"/>
        <v>0</v>
      </c>
      <c r="E12" s="1"/>
      <c r="F12" s="1"/>
      <c r="G12" s="4">
        <f t="shared" si="0"/>
        <v>0</v>
      </c>
      <c r="H12" s="1"/>
      <c r="I12" s="4">
        <f t="shared" si="1"/>
        <v>0</v>
      </c>
      <c r="J12" s="4">
        <f>G12+I12</f>
        <v>0</v>
      </c>
      <c r="K12" s="8">
        <f>D12+J12</f>
        <v>0</v>
      </c>
      <c r="L12" s="8">
        <f>K12*2</f>
        <v>0</v>
      </c>
      <c r="M12" s="21"/>
    </row>
    <row r="13" spans="1:13" ht="27.9" customHeight="1" x14ac:dyDescent="0.3">
      <c r="A13" s="32" t="s">
        <v>26</v>
      </c>
      <c r="B13" s="1"/>
      <c r="C13" s="1"/>
      <c r="D13" s="4">
        <f t="shared" si="2"/>
        <v>0</v>
      </c>
      <c r="E13" s="1"/>
      <c r="F13" s="1"/>
      <c r="G13" s="4">
        <f t="shared" si="0"/>
        <v>0</v>
      </c>
      <c r="H13" s="1"/>
      <c r="I13" s="4">
        <f t="shared" si="1"/>
        <v>0</v>
      </c>
      <c r="J13" s="4">
        <f t="shared" si="3"/>
        <v>0</v>
      </c>
      <c r="K13" s="8">
        <f t="shared" si="4"/>
        <v>0</v>
      </c>
      <c r="L13" s="8">
        <f t="shared" si="5"/>
        <v>0</v>
      </c>
      <c r="M13" s="21"/>
    </row>
    <row r="14" spans="1:13" ht="27.9" customHeight="1" x14ac:dyDescent="0.3">
      <c r="A14" s="33" t="s">
        <v>27</v>
      </c>
      <c r="B14" s="2">
        <f>SUM(B6:B13)</f>
        <v>0</v>
      </c>
      <c r="C14" s="2"/>
      <c r="D14" s="2">
        <f>SUM(D6:D13)</f>
        <v>0</v>
      </c>
      <c r="E14" s="2">
        <f>SUM(E6:E13)</f>
        <v>0</v>
      </c>
      <c r="F14" s="2"/>
      <c r="G14" s="2">
        <f>SUM(G6:G13)</f>
        <v>0</v>
      </c>
      <c r="H14" s="2"/>
      <c r="I14" s="2">
        <f>SUM(I6:I13)</f>
        <v>0</v>
      </c>
      <c r="J14" s="2">
        <f>SUM(J6:J13)</f>
        <v>0</v>
      </c>
      <c r="K14" s="2">
        <f>SUM(K6:K13)</f>
        <v>0</v>
      </c>
      <c r="L14" s="2">
        <f>SUM(L6:L13)</f>
        <v>0</v>
      </c>
      <c r="M14" s="22">
        <f>SUM(M6:M13)</f>
        <v>0</v>
      </c>
    </row>
    <row r="15" spans="1:13" ht="37.200000000000003" customHeight="1" x14ac:dyDescent="0.3">
      <c r="A15" s="32" t="s">
        <v>23</v>
      </c>
      <c r="B15" s="1"/>
      <c r="C15" s="1"/>
      <c r="D15" s="4">
        <f>B15*C15</f>
        <v>0</v>
      </c>
      <c r="E15" s="1"/>
      <c r="F15" s="1"/>
      <c r="G15" s="4">
        <f>E15*F15</f>
        <v>0</v>
      </c>
      <c r="H15" s="1"/>
      <c r="I15" s="4">
        <f>E15*H15</f>
        <v>0</v>
      </c>
      <c r="J15" s="4">
        <f>G15+I15</f>
        <v>0</v>
      </c>
      <c r="K15" s="8">
        <f>D15+J15</f>
        <v>0</v>
      </c>
      <c r="L15" s="8">
        <f t="shared" si="5"/>
        <v>0</v>
      </c>
      <c r="M15" s="3"/>
    </row>
    <row r="16" spans="1:13" ht="37.200000000000003" customHeight="1" x14ac:dyDescent="0.3">
      <c r="A16" s="32" t="s">
        <v>24</v>
      </c>
      <c r="B16" s="1"/>
      <c r="C16" s="1"/>
      <c r="D16" s="4">
        <f>B16*C16</f>
        <v>0</v>
      </c>
      <c r="E16" s="1"/>
      <c r="F16" s="1"/>
      <c r="G16" s="4">
        <f>E16*F16</f>
        <v>0</v>
      </c>
      <c r="H16" s="1"/>
      <c r="I16" s="4">
        <f>E16*H16</f>
        <v>0</v>
      </c>
      <c r="J16" s="4">
        <f>G16+I16</f>
        <v>0</v>
      </c>
      <c r="K16" s="8">
        <f>D16+J16</f>
        <v>0</v>
      </c>
      <c r="L16" s="8">
        <f t="shared" si="5"/>
        <v>0</v>
      </c>
      <c r="M16" s="3"/>
    </row>
    <row r="17" spans="1:13" ht="37.200000000000003" customHeight="1" x14ac:dyDescent="0.3">
      <c r="A17" s="32" t="s">
        <v>39</v>
      </c>
      <c r="B17" s="1"/>
      <c r="C17" s="1"/>
      <c r="D17" s="4">
        <f t="shared" ref="D17:D23" si="6">B17*C17</f>
        <v>0</v>
      </c>
      <c r="E17" s="1"/>
      <c r="F17" s="1"/>
      <c r="G17" s="4">
        <f t="shared" ref="G17:G23" si="7">E17*F17</f>
        <v>0</v>
      </c>
      <c r="H17" s="1"/>
      <c r="I17" s="4">
        <f t="shared" ref="I17:I23" si="8">E17*H17</f>
        <v>0</v>
      </c>
      <c r="J17" s="4">
        <f t="shared" ref="J17:J23" si="9">G17+I17</f>
        <v>0</v>
      </c>
      <c r="K17" s="8">
        <f t="shared" ref="K17:K23" si="10">D17+J17</f>
        <v>0</v>
      </c>
      <c r="L17" s="8">
        <f t="shared" si="5"/>
        <v>0</v>
      </c>
      <c r="M17" s="3"/>
    </row>
    <row r="18" spans="1:13" ht="34.5" customHeight="1" x14ac:dyDescent="0.3">
      <c r="A18" s="32" t="s">
        <v>40</v>
      </c>
      <c r="B18" s="1"/>
      <c r="C18" s="1"/>
      <c r="D18" s="4">
        <f t="shared" si="6"/>
        <v>0</v>
      </c>
      <c r="E18" s="1"/>
      <c r="F18" s="1"/>
      <c r="G18" s="4">
        <f t="shared" si="7"/>
        <v>0</v>
      </c>
      <c r="H18" s="1"/>
      <c r="I18" s="4">
        <f t="shared" si="8"/>
        <v>0</v>
      </c>
      <c r="J18" s="4">
        <f t="shared" si="9"/>
        <v>0</v>
      </c>
      <c r="K18" s="8">
        <f t="shared" si="10"/>
        <v>0</v>
      </c>
      <c r="L18" s="8">
        <f t="shared" si="5"/>
        <v>0</v>
      </c>
      <c r="M18" s="3"/>
    </row>
    <row r="19" spans="1:13" ht="31.65" customHeight="1" x14ac:dyDescent="0.3">
      <c r="A19" s="32" t="s">
        <v>35</v>
      </c>
      <c r="B19" s="1"/>
      <c r="C19" s="1"/>
      <c r="D19" s="4">
        <f t="shared" si="6"/>
        <v>0</v>
      </c>
      <c r="E19" s="1"/>
      <c r="F19" s="1"/>
      <c r="G19" s="4">
        <f t="shared" si="7"/>
        <v>0</v>
      </c>
      <c r="H19" s="1"/>
      <c r="I19" s="4">
        <f t="shared" si="8"/>
        <v>0</v>
      </c>
      <c r="J19" s="4">
        <f t="shared" si="9"/>
        <v>0</v>
      </c>
      <c r="K19" s="8">
        <f t="shared" si="10"/>
        <v>0</v>
      </c>
      <c r="L19" s="8">
        <f t="shared" si="5"/>
        <v>0</v>
      </c>
      <c r="M19" s="3"/>
    </row>
    <row r="20" spans="1:13" ht="29.4" customHeight="1" x14ac:dyDescent="0.3">
      <c r="A20" s="32" t="s">
        <v>28</v>
      </c>
      <c r="B20" s="1"/>
      <c r="C20" s="1"/>
      <c r="D20" s="4">
        <f>B20*C20</f>
        <v>0</v>
      </c>
      <c r="E20" s="1"/>
      <c r="F20" s="1"/>
      <c r="G20" s="4">
        <f t="shared" si="7"/>
        <v>0</v>
      </c>
      <c r="H20" s="1"/>
      <c r="I20" s="4">
        <f t="shared" si="8"/>
        <v>0</v>
      </c>
      <c r="J20" s="4">
        <f t="shared" si="9"/>
        <v>0</v>
      </c>
      <c r="K20" s="8">
        <f t="shared" si="10"/>
        <v>0</v>
      </c>
      <c r="L20" s="8">
        <f t="shared" si="5"/>
        <v>0</v>
      </c>
      <c r="M20" s="3"/>
    </row>
    <row r="21" spans="1:13" ht="35.700000000000003" customHeight="1" x14ac:dyDescent="0.3">
      <c r="A21" s="32" t="s">
        <v>38</v>
      </c>
      <c r="B21" s="1"/>
      <c r="C21" s="1"/>
      <c r="D21" s="4">
        <f t="shared" si="6"/>
        <v>0</v>
      </c>
      <c r="E21" s="1"/>
      <c r="F21" s="1"/>
      <c r="G21" s="4">
        <f t="shared" si="7"/>
        <v>0</v>
      </c>
      <c r="H21" s="1"/>
      <c r="I21" s="4">
        <f t="shared" si="8"/>
        <v>0</v>
      </c>
      <c r="J21" s="4">
        <f t="shared" si="9"/>
        <v>0</v>
      </c>
      <c r="K21" s="8">
        <f t="shared" si="10"/>
        <v>0</v>
      </c>
      <c r="L21" s="8">
        <f t="shared" si="5"/>
        <v>0</v>
      </c>
      <c r="M21" s="3"/>
    </row>
    <row r="22" spans="1:13" ht="26.4" customHeight="1" x14ac:dyDescent="0.3">
      <c r="A22" s="32" t="s">
        <v>22</v>
      </c>
      <c r="B22" s="18"/>
      <c r="C22" s="1"/>
      <c r="D22" s="4">
        <f t="shared" si="6"/>
        <v>0</v>
      </c>
      <c r="E22" s="1"/>
      <c r="F22" s="1"/>
      <c r="G22" s="4">
        <f t="shared" si="7"/>
        <v>0</v>
      </c>
      <c r="H22" s="1"/>
      <c r="I22" s="4">
        <f t="shared" si="8"/>
        <v>0</v>
      </c>
      <c r="J22" s="4">
        <f t="shared" si="9"/>
        <v>0</v>
      </c>
      <c r="K22" s="8">
        <f t="shared" si="10"/>
        <v>0</v>
      </c>
      <c r="L22" s="8">
        <f>K22</f>
        <v>0</v>
      </c>
      <c r="M22" s="3"/>
    </row>
    <row r="23" spans="1:13" ht="26.4" customHeight="1" x14ac:dyDescent="0.3">
      <c r="A23" s="32" t="s">
        <v>44</v>
      </c>
      <c r="B23" s="54"/>
      <c r="C23" s="55"/>
      <c r="D23" s="4">
        <f t="shared" si="6"/>
        <v>0</v>
      </c>
      <c r="E23" s="55"/>
      <c r="F23" s="55"/>
      <c r="G23" s="4">
        <f t="shared" si="7"/>
        <v>0</v>
      </c>
      <c r="H23" s="55"/>
      <c r="I23" s="4">
        <f t="shared" si="8"/>
        <v>0</v>
      </c>
      <c r="J23" s="4">
        <f t="shared" si="9"/>
        <v>0</v>
      </c>
      <c r="K23" s="8">
        <f t="shared" si="10"/>
        <v>0</v>
      </c>
      <c r="L23" s="8">
        <f>K23*2</f>
        <v>0</v>
      </c>
      <c r="M23" s="56"/>
    </row>
    <row r="24" spans="1:13" ht="29.1" customHeight="1" thickBot="1" x14ac:dyDescent="0.35">
      <c r="A24" s="34" t="s">
        <v>20</v>
      </c>
      <c r="B24" s="9">
        <f>B14</f>
        <v>0</v>
      </c>
      <c r="C24" s="9"/>
      <c r="D24" s="2">
        <f>SUM(D14:D23)</f>
        <v>0</v>
      </c>
      <c r="E24" s="9">
        <f>E14</f>
        <v>0</v>
      </c>
      <c r="F24" s="9"/>
      <c r="G24" s="10">
        <f>SUM(G14:G23)</f>
        <v>0</v>
      </c>
      <c r="H24" s="9"/>
      <c r="I24" s="10">
        <f>SUM(I14:I23)</f>
        <v>0</v>
      </c>
      <c r="J24" s="10">
        <f>SUM(J14:J23)</f>
        <v>0</v>
      </c>
      <c r="K24" s="10">
        <f>SUM(K14:K23)</f>
        <v>0</v>
      </c>
      <c r="L24" s="10">
        <f>SUM(L14:L23)</f>
        <v>0</v>
      </c>
      <c r="M24" s="23">
        <f>SUM(M14:M23)</f>
        <v>0</v>
      </c>
    </row>
    <row r="25" spans="1:13" ht="25.2" customHeight="1" x14ac:dyDescent="0.3">
      <c r="A25" s="35" t="s">
        <v>29</v>
      </c>
      <c r="B25" s="20"/>
      <c r="C25" s="37"/>
      <c r="D25" s="35" t="s">
        <v>21</v>
      </c>
      <c r="E25" s="20"/>
      <c r="F25" s="12"/>
      <c r="G25" s="11"/>
      <c r="H25" s="12"/>
      <c r="I25" s="11"/>
      <c r="J25" s="11"/>
      <c r="K25" s="13"/>
      <c r="L25" s="13"/>
    </row>
    <row r="26" spans="1:13" ht="30.6" thickBot="1" x14ac:dyDescent="0.35">
      <c r="A26" s="36" t="s">
        <v>30</v>
      </c>
      <c r="B26" s="19">
        <f>B24+B25</f>
        <v>0</v>
      </c>
      <c r="C26" s="53" t="s">
        <v>31</v>
      </c>
      <c r="D26" s="53"/>
      <c r="E26" s="19">
        <f>E24+E25</f>
        <v>0</v>
      </c>
      <c r="F26" s="12"/>
      <c r="G26" s="11"/>
      <c r="H26" s="12"/>
      <c r="I26" s="11"/>
      <c r="J26" s="11"/>
      <c r="K26" s="13"/>
      <c r="L26" s="13"/>
    </row>
    <row r="27" spans="1:13" ht="9" customHeight="1" thickTop="1" x14ac:dyDescent="0.3">
      <c r="A27" s="15"/>
      <c r="B27" s="11"/>
      <c r="C27" s="14"/>
      <c r="D27" s="15"/>
      <c r="E27" s="11"/>
      <c r="F27" s="12"/>
      <c r="G27" s="11"/>
      <c r="H27" s="12"/>
      <c r="I27" s="11"/>
      <c r="J27" s="11"/>
      <c r="K27" s="13"/>
      <c r="L27" s="13"/>
    </row>
    <row r="28" spans="1:13" ht="20.100000000000001" customHeight="1" x14ac:dyDescent="0.3">
      <c r="A28" s="52" t="s">
        <v>43</v>
      </c>
      <c r="B28" s="52"/>
      <c r="C28" s="52"/>
      <c r="D28" s="52"/>
      <c r="E28" s="52"/>
      <c r="F28" s="52"/>
      <c r="G28" s="12"/>
      <c r="H28" s="12"/>
      <c r="I28" s="12"/>
      <c r="J28" s="12"/>
      <c r="K28" s="16"/>
      <c r="L28" s="16"/>
    </row>
    <row r="29" spans="1:13" ht="16.350000000000001" customHeight="1" x14ac:dyDescent="0.3">
      <c r="A29" s="50" t="s">
        <v>41</v>
      </c>
      <c r="B29" s="50"/>
      <c r="C29" s="50"/>
      <c r="D29" s="50"/>
      <c r="E29" s="12"/>
      <c r="F29" s="12"/>
      <c r="G29" s="12"/>
      <c r="H29" s="12"/>
      <c r="I29" s="12"/>
      <c r="J29" s="12"/>
      <c r="K29" s="16"/>
      <c r="L29" s="16"/>
    </row>
    <row r="30" spans="1:13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16.2" x14ac:dyDescent="0.3">
      <c r="A31" s="24"/>
      <c r="B31" s="24" t="s">
        <v>18</v>
      </c>
      <c r="C31" s="25"/>
      <c r="D31" s="25"/>
      <c r="E31" s="25" t="s">
        <v>19</v>
      </c>
      <c r="F31" s="25"/>
      <c r="H31" s="25" t="s">
        <v>36</v>
      </c>
      <c r="I31" s="25"/>
      <c r="K31" s="24"/>
      <c r="L31" s="24"/>
      <c r="M31" s="24"/>
    </row>
    <row r="32" spans="1:13" x14ac:dyDescent="0.3">
      <c r="K32" s="16"/>
      <c r="L32" s="16"/>
    </row>
  </sheetData>
  <mergeCells count="13">
    <mergeCell ref="A30:M30"/>
    <mergeCell ref="A1:M1"/>
    <mergeCell ref="L4:L5"/>
    <mergeCell ref="M4:M5"/>
    <mergeCell ref="K3:L3"/>
    <mergeCell ref="A4:A5"/>
    <mergeCell ref="B4:D4"/>
    <mergeCell ref="E4:J4"/>
    <mergeCell ref="K4:K5"/>
    <mergeCell ref="A29:D29"/>
    <mergeCell ref="A2:M2"/>
    <mergeCell ref="A28:F28"/>
    <mergeCell ref="C26:D26"/>
  </mergeCells>
  <phoneticPr fontId="2" type="noConversion"/>
  <printOptions horizontalCentered="1"/>
  <pageMargins left="0.19685039370078741" right="0.19685039370078741" top="0.39370078740157483" bottom="0.19685039370078741" header="0.51181102362204722" footer="0.11811023622047245"/>
  <pageSetup paperSize="9" scale="67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日間含指導及師培概算表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1022</dc:creator>
  <cp:lastModifiedBy>USER</cp:lastModifiedBy>
  <cp:lastPrinted>2025-10-23T03:53:39Z</cp:lastPrinted>
  <dcterms:created xsi:type="dcterms:W3CDTF">2005-04-21T08:59:45Z</dcterms:created>
  <dcterms:modified xsi:type="dcterms:W3CDTF">2025-10-23T03:53:56Z</dcterms:modified>
</cp:coreProperties>
</file>