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C9AEE679-DBB0-48D0-A47B-E699C7DCEB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碩士在職專班學雜費收入概算表" sheetId="26" r:id="rId1"/>
  </sheets>
  <definedNames>
    <definedName name="_xlnm.Print_Area" localSheetId="0">碩士在職專班學雜費收入概算表!$A$1:$N$35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26" l="1"/>
  <c r="L24" i="26" s="1"/>
  <c r="I24" i="26"/>
  <c r="G24" i="26"/>
  <c r="M26" i="26"/>
  <c r="G8" i="26"/>
  <c r="I17" i="26"/>
  <c r="G17" i="26"/>
  <c r="M22" i="26"/>
  <c r="M15" i="26"/>
  <c r="M12" i="26"/>
  <c r="M29" i="26" s="1"/>
  <c r="M9" i="26"/>
  <c r="I8" i="26"/>
  <c r="I7" i="26"/>
  <c r="C9" i="26"/>
  <c r="I11" i="26"/>
  <c r="G11" i="26"/>
  <c r="C12" i="26"/>
  <c r="D12" i="26"/>
  <c r="I14" i="26"/>
  <c r="I15" i="26" s="1"/>
  <c r="G14" i="26"/>
  <c r="C15" i="26"/>
  <c r="D15" i="26"/>
  <c r="G16" i="26"/>
  <c r="I16" i="26"/>
  <c r="D22" i="26"/>
  <c r="C22" i="26"/>
  <c r="G28" i="26"/>
  <c r="G27" i="26"/>
  <c r="I27" i="26"/>
  <c r="I28" i="26"/>
  <c r="G25" i="26"/>
  <c r="G23" i="26"/>
  <c r="D9" i="26"/>
  <c r="I18" i="26"/>
  <c r="G18" i="26"/>
  <c r="J18" i="26"/>
  <c r="L18" i="26"/>
  <c r="I25" i="26"/>
  <c r="I23" i="26"/>
  <c r="I21" i="26"/>
  <c r="I20" i="26"/>
  <c r="I19" i="26"/>
  <c r="I13" i="26"/>
  <c r="I10" i="26"/>
  <c r="G21" i="26"/>
  <c r="J21" i="26" s="1"/>
  <c r="L21" i="26" s="1"/>
  <c r="G20" i="26"/>
  <c r="J20" i="26" s="1"/>
  <c r="L20" i="26" s="1"/>
  <c r="G19" i="26"/>
  <c r="G13" i="26"/>
  <c r="J13" i="26" s="1"/>
  <c r="G10" i="26"/>
  <c r="G7" i="26"/>
  <c r="C26" i="26"/>
  <c r="D26" i="26"/>
  <c r="G26" i="26"/>
  <c r="G12" i="26" l="1"/>
  <c r="J27" i="26"/>
  <c r="L27" i="26" s="1"/>
  <c r="G9" i="26"/>
  <c r="J7" i="26"/>
  <c r="J9" i="26" s="1"/>
  <c r="O9" i="26" s="1"/>
  <c r="I22" i="26"/>
  <c r="C29" i="26"/>
  <c r="C30" i="26" s="1"/>
  <c r="J14" i="26"/>
  <c r="L14" i="26" s="1"/>
  <c r="G15" i="26"/>
  <c r="G29" i="26" s="1"/>
  <c r="I26" i="26"/>
  <c r="L13" i="26"/>
  <c r="J15" i="26"/>
  <c r="O15" i="26" s="1"/>
  <c r="J11" i="26"/>
  <c r="J28" i="26"/>
  <c r="L28" i="26" s="1"/>
  <c r="J19" i="26"/>
  <c r="L19" i="26" s="1"/>
  <c r="J25" i="26"/>
  <c r="L25" i="26" s="1"/>
  <c r="J8" i="26"/>
  <c r="L8" i="26" s="1"/>
  <c r="L9" i="26" s="1"/>
  <c r="I12" i="26"/>
  <c r="D29" i="26"/>
  <c r="G22" i="26"/>
  <c r="J17" i="26"/>
  <c r="L17" i="26" s="1"/>
  <c r="J23" i="26"/>
  <c r="L7" i="26"/>
  <c r="L23" i="26"/>
  <c r="J16" i="26"/>
  <c r="L15" i="26"/>
  <c r="J10" i="26"/>
  <c r="L10" i="26" s="1"/>
  <c r="I9" i="26"/>
  <c r="L11" i="26"/>
  <c r="L12" i="26" l="1"/>
  <c r="L26" i="26"/>
  <c r="J26" i="26"/>
  <c r="O26" i="26" s="1"/>
  <c r="I29" i="26"/>
  <c r="J22" i="26"/>
  <c r="O22" i="26" s="1"/>
  <c r="L16" i="26"/>
  <c r="L22" i="26" s="1"/>
  <c r="L29" i="26" s="1"/>
  <c r="J12" i="26"/>
  <c r="J29" i="26" s="1"/>
</calcChain>
</file>

<file path=xl/sharedStrings.xml><?xml version="1.0" encoding="utf-8"?>
<sst xmlns="http://schemas.openxmlformats.org/spreadsheetml/2006/main" count="65" uniqueCount="61">
  <si>
    <t>師範學院</t>
    <phoneticPr fontId="2" type="noConversion"/>
  </si>
  <si>
    <t>理工學院</t>
    <phoneticPr fontId="2" type="noConversion"/>
  </si>
  <si>
    <t>農學院</t>
    <phoneticPr fontId="2" type="noConversion"/>
  </si>
  <si>
    <t>生命科學院</t>
    <phoneticPr fontId="2" type="noConversion"/>
  </si>
  <si>
    <t>管理學院</t>
    <phoneticPr fontId="2" type="noConversion"/>
  </si>
  <si>
    <t>總計</t>
    <phoneticPr fontId="2" type="noConversion"/>
  </si>
  <si>
    <t>人文藝術學院</t>
    <phoneticPr fontId="2" type="noConversion"/>
  </si>
  <si>
    <t>小計</t>
    <phoneticPr fontId="2" type="noConversion"/>
  </si>
  <si>
    <t>院別</t>
    <phoneticPr fontId="2" type="noConversion"/>
  </si>
  <si>
    <t>系所別</t>
    <phoneticPr fontId="2" type="noConversion"/>
  </si>
  <si>
    <t>製表：</t>
    <phoneticPr fontId="2" type="noConversion"/>
  </si>
  <si>
    <t>單位主管：</t>
    <phoneticPr fontId="2" type="noConversion"/>
  </si>
  <si>
    <t xml:space="preserve">單位：新台幤元 </t>
  </si>
  <si>
    <t>碩士在職專班</t>
    <phoneticPr fontId="2" type="noConversion"/>
  </si>
  <si>
    <t>備註</t>
    <phoneticPr fontId="2" type="noConversion"/>
  </si>
  <si>
    <t>土木碩專班</t>
    <phoneticPr fontId="2" type="noConversion"/>
  </si>
  <si>
    <t>國立嘉義大學</t>
    <phoneticPr fontId="2" type="noConversion"/>
  </si>
  <si>
    <t>組長：</t>
    <phoneticPr fontId="2" type="noConversion"/>
  </si>
  <si>
    <t>研究所3年級以上人數
(不計入學分費計算概估數)</t>
    <phoneticPr fontId="2" type="noConversion"/>
  </si>
  <si>
    <t>一學年</t>
    <phoneticPr fontId="2" type="noConversion"/>
  </si>
  <si>
    <t>學雜費減免金額</t>
    <phoneticPr fontId="2" type="noConversion"/>
  </si>
  <si>
    <t>獸醫碩專班</t>
    <phoneticPr fontId="2" type="noConversion"/>
  </si>
  <si>
    <t>學生人數總計</t>
    <phoneticPr fontId="2" type="noConversion"/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</si>
  <si>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</si>
  <si>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</si>
  <si>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</si>
  <si>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</si>
  <si>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(5)=(2)*(3)*(4)</t>
    <phoneticPr fontId="2" type="noConversion"/>
  </si>
  <si>
    <t>(6)</t>
    <phoneticPr fontId="2" type="noConversion"/>
  </si>
  <si>
    <t>(8)=(5)+(7)</t>
    <phoneticPr fontId="2" type="noConversion"/>
  </si>
  <si>
    <t>(9)</t>
    <phoneticPr fontId="2" type="noConversion"/>
  </si>
  <si>
    <t>(10)=(8)*(9)</t>
    <phoneticPr fontId="2" type="noConversion"/>
  </si>
  <si>
    <t>學分費小計</t>
    <phoneticPr fontId="2" type="noConversion"/>
  </si>
  <si>
    <t>每生學雜費</t>
    <phoneticPr fontId="2" type="noConversion"/>
  </si>
  <si>
    <t>學雜費小計</t>
    <phoneticPr fontId="2" type="noConversion"/>
  </si>
  <si>
    <t>學分數</t>
    <phoneticPr fontId="2" type="noConversion"/>
  </si>
  <si>
    <t>1-2年級人數</t>
    <phoneticPr fontId="2" type="noConversion"/>
  </si>
  <si>
    <t>期數</t>
    <phoneticPr fontId="2" type="noConversion"/>
  </si>
  <si>
    <t>一學年合計</t>
    <phoneticPr fontId="2" type="noConversion"/>
  </si>
  <si>
    <t>獸醫學院</t>
    <phoneticPr fontId="2" type="noConversion"/>
  </si>
  <si>
    <t>教育碩專班</t>
    <phoneticPr fontId="2" type="noConversion"/>
  </si>
  <si>
    <t>輔諮碩專班</t>
    <phoneticPr fontId="2" type="noConversion"/>
  </si>
  <si>
    <t>體育碩專班</t>
    <phoneticPr fontId="2" type="noConversion"/>
  </si>
  <si>
    <t>教政碩專班</t>
    <phoneticPr fontId="2" type="noConversion"/>
  </si>
  <si>
    <t>幼教碩專班</t>
    <phoneticPr fontId="2" type="noConversion"/>
  </si>
  <si>
    <t>中文碩專班</t>
    <phoneticPr fontId="2" type="noConversion"/>
  </si>
  <si>
    <t>應用歷史碩專班</t>
    <phoneticPr fontId="2" type="noConversion"/>
  </si>
  <si>
    <t>一學期合計</t>
    <phoneticPr fontId="2" type="noConversion"/>
  </si>
  <si>
    <t>每學分
收費</t>
    <phoneticPr fontId="2" type="noConversion"/>
  </si>
  <si>
    <t>食品碩專班</t>
    <phoneticPr fontId="2" type="noConversion"/>
  </si>
  <si>
    <t>生化碩專班</t>
    <phoneticPr fontId="2" type="noConversion"/>
  </si>
  <si>
    <t>生機碩專班</t>
    <phoneticPr fontId="2" type="noConversion"/>
  </si>
  <si>
    <t>管理學院碩專班</t>
    <phoneticPr fontId="2" type="noConversion"/>
  </si>
  <si>
    <t>農藝碩專班</t>
    <phoneticPr fontId="2" type="noConversion"/>
  </si>
  <si>
    <t>農學碩專班</t>
    <phoneticPr fontId="2" type="noConversion"/>
  </si>
  <si>
    <t>數教所碩專班</t>
    <phoneticPr fontId="2" type="noConversion"/>
  </si>
  <si>
    <t>2.須檢附人數統計表。</t>
    <phoneticPr fontId="2" type="noConversion"/>
  </si>
  <si>
    <t>(7)=［(1)+(2)］*(6)</t>
    <phoneticPr fontId="2" type="noConversion"/>
  </si>
  <si>
    <t>116年度學雜費收入明細表-碩士在職專班</t>
    <phoneticPr fontId="2" type="noConversion"/>
  </si>
  <si>
    <r>
      <t>1.本表請11/14前送</t>
    </r>
    <r>
      <rPr>
        <b/>
        <sz val="11"/>
        <color indexed="10"/>
        <rFont val="標楷體"/>
        <family val="4"/>
        <charset val="136"/>
      </rPr>
      <t>教務處</t>
    </r>
    <r>
      <rPr>
        <sz val="11"/>
        <rFont val="標楷體"/>
        <family val="4"/>
        <charset val="136"/>
      </rPr>
      <t>彙整；教務處彙整後於11/28前送主計室。</t>
    </r>
    <phoneticPr fontId="2" type="noConversion"/>
  </si>
  <si>
    <t>外語系雙語教學碩專班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</si>
</sst>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 "/>
    <numFmt numFmtId="177" formatCode="_-* #,##0_-;\-* #,##0_-;_-* &quot;-&quot;??_-;_-@_-"/>
    <numFmt numFmtId="178" formatCode="#,##0_);[Red]\(#,##0\)"/>
  </numFmts>
  <fonts count="1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b/>
      <sz val="11"/>
      <color indexed="10"/>
      <name val="標楷體"/>
      <family val="4"/>
      <charset val="136"/>
    </font>
    <font>
      <u/>
      <sz val="11"/>
      <name val="標楷體"/>
      <family val="4"/>
      <charset val="136"/>
    </font>
    <font>
      <sz val="11"/>
      <color rgb="FFFF0000"/>
      <name val="標楷體"/>
      <family val="4"/>
      <charset val="136"/>
    </font>
    <font>
      <sz val="12"/>
      <color indexed="63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178" fontId="3" fillId="0" borderId="1" xfId="0" applyNumberFormat="1" applyFont="1" applyBorder="1" applyAlignment="1" applyProtection="1">
      <alignment horizontal="left" vertical="center"/>
      <protection locked="0"/>
    </xf>
    <xf numFmtId="178" fontId="3" fillId="0" borderId="2" xfId="1" applyNumberFormat="1" applyFont="1" applyFill="1" applyBorder="1" applyAlignment="1" applyProtection="1">
      <alignment vertical="center"/>
      <protection locked="0"/>
    </xf>
    <xf numFmtId="178" fontId="3" fillId="0" borderId="3" xfId="0" applyNumberFormat="1" applyFont="1" applyBorder="1" applyAlignment="1" applyProtection="1">
      <alignment horizontal="left" vertical="center"/>
      <protection locked="0"/>
    </xf>
    <xf numFmtId="178" fontId="3" fillId="0" borderId="4" xfId="1" applyNumberFormat="1" applyFont="1" applyFill="1" applyBorder="1" applyAlignment="1" applyProtection="1">
      <alignment vertical="center"/>
      <protection locked="0"/>
    </xf>
    <xf numFmtId="178" fontId="3" fillId="0" borderId="2" xfId="0" applyNumberFormat="1" applyFont="1" applyBorder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178" fontId="3" fillId="2" borderId="2" xfId="1" applyNumberFormat="1" applyFont="1" applyFill="1" applyBorder="1" applyAlignment="1" applyProtection="1">
      <alignment vertical="center"/>
      <protection locked="0"/>
    </xf>
    <xf numFmtId="178" fontId="3" fillId="2" borderId="2" xfId="1" applyNumberFormat="1" applyFont="1" applyFill="1" applyBorder="1" applyAlignment="1" applyProtection="1">
      <alignment vertical="center"/>
    </xf>
    <xf numFmtId="178" fontId="3" fillId="2" borderId="2" xfId="0" applyNumberFormat="1" applyFont="1" applyFill="1" applyBorder="1" applyAlignment="1">
      <alignment vertical="center"/>
    </xf>
    <xf numFmtId="178" fontId="3" fillId="2" borderId="6" xfId="0" applyNumberFormat="1" applyFont="1" applyFill="1" applyBorder="1" applyAlignment="1" applyProtection="1">
      <alignment vertical="center"/>
      <protection locked="0"/>
    </xf>
    <xf numFmtId="177" fontId="4" fillId="2" borderId="0" xfId="0" applyNumberFormat="1" applyFont="1" applyFill="1" applyAlignment="1" applyProtection="1">
      <alignment vertical="center"/>
      <protection locked="0"/>
    </xf>
    <xf numFmtId="178" fontId="3" fillId="2" borderId="6" xfId="0" applyNumberFormat="1" applyFont="1" applyFill="1" applyBorder="1" applyAlignment="1" applyProtection="1">
      <alignment horizontal="center" vertical="center"/>
      <protection locked="0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9" xfId="1" applyNumberFormat="1" applyFont="1" applyFill="1" applyBorder="1" applyAlignment="1" applyProtection="1">
      <alignment vertical="center"/>
    </xf>
    <xf numFmtId="178" fontId="3" fillId="2" borderId="10" xfId="0" applyNumberFormat="1" applyFont="1" applyFill="1" applyBorder="1" applyAlignment="1">
      <alignment horizontal="right" vertical="center"/>
    </xf>
    <xf numFmtId="178" fontId="3" fillId="2" borderId="10" xfId="0" applyNumberFormat="1" applyFont="1" applyFill="1" applyBorder="1" applyAlignment="1" applyProtection="1">
      <alignment horizontal="right" vertical="center"/>
      <protection locked="0"/>
    </xf>
    <xf numFmtId="178" fontId="3" fillId="2" borderId="11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177" fontId="3" fillId="2" borderId="0" xfId="1" applyNumberFormat="1" applyFont="1" applyFill="1" applyAlignment="1" applyProtection="1">
      <alignment vertical="center"/>
      <protection locked="0"/>
    </xf>
    <xf numFmtId="177" fontId="4" fillId="2" borderId="0" xfId="1" applyNumberFormat="1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177" fontId="6" fillId="2" borderId="0" xfId="1" applyNumberFormat="1" applyFont="1" applyFill="1" applyAlignment="1" applyProtection="1">
      <alignment vertical="center"/>
      <protection locked="0"/>
    </xf>
    <xf numFmtId="0" fontId="8" fillId="2" borderId="0" xfId="0" applyFont="1" applyFill="1" applyAlignment="1">
      <alignment vertical="center"/>
    </xf>
    <xf numFmtId="178" fontId="3" fillId="0" borderId="2" xfId="0" applyNumberFormat="1" applyFont="1" applyBorder="1" applyAlignment="1">
      <alignment vertical="center"/>
    </xf>
    <xf numFmtId="0" fontId="9" fillId="2" borderId="0" xfId="0" applyFont="1" applyFill="1" applyAlignment="1">
      <alignment vertical="center"/>
    </xf>
    <xf numFmtId="177" fontId="10" fillId="2" borderId="2" xfId="1" applyNumberFormat="1" applyFont="1" applyFill="1" applyBorder="1" applyAlignment="1" applyProtection="1">
      <alignment horizontal="center" vertical="center" wrapText="1"/>
    </xf>
    <xf numFmtId="177" fontId="6" fillId="2" borderId="2" xfId="1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 applyProtection="1">
      <alignment horizontal="center" vertical="center" wrapText="1"/>
    </xf>
    <xf numFmtId="176" fontId="6" fillId="2" borderId="2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 wrapText="1"/>
    </xf>
    <xf numFmtId="176" fontId="6" fillId="2" borderId="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77" fontId="10" fillId="2" borderId="13" xfId="1" applyNumberFormat="1" applyFont="1" applyFill="1" applyBorder="1" applyAlignment="1" applyProtection="1">
      <alignment horizontal="center" vertical="center"/>
    </xf>
    <xf numFmtId="177" fontId="10" fillId="2" borderId="14" xfId="1" applyNumberFormat="1" applyFont="1" applyFill="1" applyBorder="1" applyAlignment="1" applyProtection="1">
      <alignment horizontal="center" vertical="center"/>
    </xf>
    <xf numFmtId="177" fontId="10" fillId="2" borderId="15" xfId="1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right" vertical="center"/>
    </xf>
    <xf numFmtId="176" fontId="3" fillId="3" borderId="23" xfId="0" applyNumberFormat="1" applyFont="1" applyFill="1" applyBorder="1" applyAlignment="1">
      <alignment horizontal="right" vertical="center"/>
    </xf>
    <xf numFmtId="0" fontId="3" fillId="3" borderId="23" xfId="0" applyFont="1" applyFill="1" applyBorder="1" applyAlignment="1">
      <alignment horizontal="right" vertical="center"/>
    </xf>
    <xf numFmtId="176" fontId="6" fillId="2" borderId="24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P35"/>
  <sheetViews>
    <sheetView tabSelected="1" view="pageBreakPreview" topLeftCell="A4" zoomScale="110" zoomScaleNormal="90" zoomScaleSheetLayoutView="110" workbookViewId="0">
      <pane xSplit="2" topLeftCell="E1" activePane="topRight" state="frozen"/>
      <selection activeCell="A19" sqref="A19"/>
      <selection pane="topRight" activeCell="A7" sqref="A7:A9"/>
    </sheetView>
  </sheetViews>
  <sheetFormatPr defaultColWidth="9" defaultRowHeight="13.8" x14ac:dyDescent="0.3"/>
  <cols>
    <col min="1" max="1" width="13.88671875" style="6" customWidth="1"/>
    <col min="2" max="2" width="17.21875" style="6" customWidth="1"/>
    <col min="3" max="3" width="16" style="6" customWidth="1"/>
    <col min="4" max="4" width="14.109375" style="6" customWidth="1"/>
    <col min="5" max="5" width="9.6640625" style="6" customWidth="1"/>
    <col min="6" max="6" width="10.109375" style="6" customWidth="1"/>
    <col min="7" max="7" width="19.6640625" style="6" customWidth="1"/>
    <col min="8" max="8" width="12.109375" style="6" customWidth="1"/>
    <col min="9" max="9" width="21.109375" style="23" customWidth="1"/>
    <col min="10" max="10" width="16" style="23" customWidth="1"/>
    <col min="11" max="11" width="6.88671875" style="23" customWidth="1"/>
    <col min="12" max="12" width="19.44140625" style="6" bestFit="1" customWidth="1"/>
    <col min="13" max="13" width="13.88671875" style="6" customWidth="1"/>
    <col min="14" max="14" width="6.109375" style="6" bestFit="1" customWidth="1"/>
    <col min="15" max="16384" width="9" style="6"/>
  </cols>
  <sheetData>
    <row r="1" spans="1:16" ht="18.75" customHeight="1" x14ac:dyDescent="0.3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6" ht="18" customHeight="1" x14ac:dyDescent="0.3">
      <c r="A2" s="39" t="s">
        <v>58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ht="20.399999999999999" thickBot="1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54" t="s">
        <v>12</v>
      </c>
      <c r="M3" s="54"/>
      <c r="N3" s="54"/>
    </row>
    <row r="4" spans="1:16" ht="18" customHeight="1" x14ac:dyDescent="0.3">
      <c r="A4" s="45" t="s">
        <v>8</v>
      </c>
      <c r="B4" s="48" t="s">
        <v>9</v>
      </c>
      <c r="C4" s="42" t="s">
        <v>13</v>
      </c>
      <c r="D4" s="43"/>
      <c r="E4" s="43"/>
      <c r="F4" s="43"/>
      <c r="G4" s="43"/>
      <c r="H4" s="43"/>
      <c r="I4" s="43"/>
      <c r="J4" s="44"/>
      <c r="K4" s="42" t="s">
        <v>19</v>
      </c>
      <c r="L4" s="44"/>
      <c r="M4" s="51" t="s">
        <v>20</v>
      </c>
      <c r="N4" s="40" t="s">
        <v>14</v>
      </c>
    </row>
    <row r="5" spans="1:16" ht="66.599999999999994" customHeight="1" x14ac:dyDescent="0.3">
      <c r="A5" s="46"/>
      <c r="B5" s="49"/>
      <c r="C5" s="29" t="s">
        <v>18</v>
      </c>
      <c r="D5" s="29" t="s">
        <v>36</v>
      </c>
      <c r="E5" s="29" t="s">
        <v>35</v>
      </c>
      <c r="F5" s="29" t="s">
        <v>48</v>
      </c>
      <c r="G5" s="29" t="s">
        <v>32</v>
      </c>
      <c r="H5" s="29" t="s">
        <v>33</v>
      </c>
      <c r="I5" s="29" t="s">
        <v>34</v>
      </c>
      <c r="J5" s="30" t="s">
        <v>47</v>
      </c>
      <c r="K5" s="30" t="s">
        <v>37</v>
      </c>
      <c r="L5" s="31" t="s">
        <v>38</v>
      </c>
      <c r="M5" s="52"/>
      <c r="N5" s="41"/>
    </row>
    <row r="6" spans="1:16" ht="34.35" customHeight="1" x14ac:dyDescent="0.3">
      <c r="A6" s="47"/>
      <c r="B6" s="50"/>
      <c r="C6" s="32" t="s">
        <v>23</v>
      </c>
      <c r="D6" s="32" t="s">
        <v>24</v>
      </c>
      <c r="E6" s="32" t="s">
        <v>25</v>
      </c>
      <c r="F6" s="32" t="s">
        <v>26</v>
      </c>
      <c r="G6" s="32" t="s">
        <v>27</v>
      </c>
      <c r="H6" s="32" t="s">
        <v>28</v>
      </c>
      <c r="I6" s="33" t="s">
        <v>57</v>
      </c>
      <c r="J6" s="34" t="s">
        <v>29</v>
      </c>
      <c r="K6" s="34" t="s">
        <v>30</v>
      </c>
      <c r="L6" s="33" t="s">
        <v>31</v>
      </c>
      <c r="M6" s="53"/>
      <c r="N6" s="9"/>
    </row>
    <row r="7" spans="1:16" ht="25.2" customHeight="1" x14ac:dyDescent="0.3">
      <c r="A7" s="57" t="s">
        <v>2</v>
      </c>
      <c r="B7" s="35" t="s">
        <v>54</v>
      </c>
      <c r="C7" s="1"/>
      <c r="D7" s="2"/>
      <c r="E7" s="2"/>
      <c r="F7" s="2"/>
      <c r="G7" s="11">
        <f>D7*E7*F7</f>
        <v>0</v>
      </c>
      <c r="H7" s="2"/>
      <c r="I7" s="11">
        <f>(C7+D7)*H7</f>
        <v>0</v>
      </c>
      <c r="J7" s="11">
        <f>G7+I7</f>
        <v>0</v>
      </c>
      <c r="K7" s="2"/>
      <c r="L7" s="12">
        <f>J7*K7</f>
        <v>0</v>
      </c>
      <c r="M7" s="27"/>
      <c r="N7" s="13"/>
    </row>
    <row r="8" spans="1:16" ht="25.2" customHeight="1" x14ac:dyDescent="0.3">
      <c r="A8" s="61"/>
      <c r="B8" s="35" t="s">
        <v>53</v>
      </c>
      <c r="C8" s="1"/>
      <c r="D8" s="2"/>
      <c r="E8" s="2"/>
      <c r="F8" s="2"/>
      <c r="G8" s="11">
        <f>D8*E8*F8</f>
        <v>0</v>
      </c>
      <c r="H8" s="2"/>
      <c r="I8" s="11">
        <f>(C8+D8)*H8</f>
        <v>0</v>
      </c>
      <c r="J8" s="11">
        <f>G8+I8</f>
        <v>0</v>
      </c>
      <c r="K8" s="2"/>
      <c r="L8" s="12">
        <f>J8*K8</f>
        <v>0</v>
      </c>
      <c r="M8" s="27"/>
      <c r="N8" s="13"/>
    </row>
    <row r="9" spans="1:16" ht="25.2" customHeight="1" x14ac:dyDescent="0.3">
      <c r="A9" s="62"/>
      <c r="B9" s="36" t="s">
        <v>7</v>
      </c>
      <c r="C9" s="11">
        <f>SUM(C7:C8)</f>
        <v>0</v>
      </c>
      <c r="D9" s="11">
        <f>SUM(D7:D8)</f>
        <v>0</v>
      </c>
      <c r="E9" s="10"/>
      <c r="F9" s="10"/>
      <c r="G9" s="11">
        <f>SUM(G7:G8)</f>
        <v>0</v>
      </c>
      <c r="H9" s="10"/>
      <c r="I9" s="11">
        <f>SUM(I7:I8)</f>
        <v>0</v>
      </c>
      <c r="J9" s="11">
        <f>SUM(J7:J8)</f>
        <v>0</v>
      </c>
      <c r="K9" s="10"/>
      <c r="L9" s="12">
        <f>SUM(L7:L8)</f>
        <v>0</v>
      </c>
      <c r="M9" s="12">
        <f>SUM(M7:M8)</f>
        <v>0</v>
      </c>
      <c r="N9" s="13"/>
      <c r="O9" s="14">
        <f>J9-(G9+I9)</f>
        <v>0</v>
      </c>
      <c r="P9" s="14"/>
    </row>
    <row r="10" spans="1:16" ht="25.2" customHeight="1" x14ac:dyDescent="0.3">
      <c r="A10" s="57" t="s">
        <v>1</v>
      </c>
      <c r="B10" s="36" t="s">
        <v>15</v>
      </c>
      <c r="C10" s="1"/>
      <c r="D10" s="2"/>
      <c r="E10" s="2"/>
      <c r="F10" s="2"/>
      <c r="G10" s="11">
        <f t="shared" ref="G10:G21" si="0">D10*E10*F10</f>
        <v>0</v>
      </c>
      <c r="H10" s="2"/>
      <c r="I10" s="11">
        <f t="shared" ref="I10:I21" si="1">(C10+D10)*H10</f>
        <v>0</v>
      </c>
      <c r="J10" s="11">
        <f t="shared" ref="J10:J21" si="2">G10+I10</f>
        <v>0</v>
      </c>
      <c r="K10" s="2"/>
      <c r="L10" s="12">
        <f t="shared" ref="L10:L21" si="3">J10*K10</f>
        <v>0</v>
      </c>
      <c r="M10" s="27"/>
      <c r="N10" s="13"/>
      <c r="O10" s="14"/>
      <c r="P10" s="14"/>
    </row>
    <row r="11" spans="1:16" ht="25.2" customHeight="1" x14ac:dyDescent="0.3">
      <c r="A11" s="58"/>
      <c r="B11" s="36" t="s">
        <v>51</v>
      </c>
      <c r="C11" s="3"/>
      <c r="D11" s="4"/>
      <c r="E11" s="4"/>
      <c r="F11" s="4"/>
      <c r="G11" s="11">
        <f t="shared" si="0"/>
        <v>0</v>
      </c>
      <c r="H11" s="2"/>
      <c r="I11" s="11">
        <f>(C11+D11)*H11</f>
        <v>0</v>
      </c>
      <c r="J11" s="11">
        <f>G11+I11</f>
        <v>0</v>
      </c>
      <c r="K11" s="2"/>
      <c r="L11" s="12">
        <f t="shared" si="3"/>
        <v>0</v>
      </c>
      <c r="M11" s="27"/>
      <c r="N11" s="13"/>
      <c r="O11" s="14"/>
      <c r="P11" s="14"/>
    </row>
    <row r="12" spans="1:16" ht="25.2" customHeight="1" x14ac:dyDescent="0.3">
      <c r="A12" s="59"/>
      <c r="B12" s="36" t="s">
        <v>7</v>
      </c>
      <c r="C12" s="11">
        <f>SUM(C10:C11)</f>
        <v>0</v>
      </c>
      <c r="D12" s="11">
        <f>SUM(D10:D11)</f>
        <v>0</v>
      </c>
      <c r="E12" s="10"/>
      <c r="F12" s="10"/>
      <c r="G12" s="11">
        <f>SUM(G10:G11)</f>
        <v>0</v>
      </c>
      <c r="H12" s="10"/>
      <c r="I12" s="11">
        <f>SUM(I10:I11)</f>
        <v>0</v>
      </c>
      <c r="J12" s="11">
        <f>SUM(J10:J11)</f>
        <v>0</v>
      </c>
      <c r="K12" s="10"/>
      <c r="L12" s="12">
        <f>SUM(L10:L11)</f>
        <v>0</v>
      </c>
      <c r="M12" s="12">
        <f>SUM(M10:M11)</f>
        <v>0</v>
      </c>
      <c r="N12" s="13"/>
      <c r="O12" s="14"/>
      <c r="P12" s="14"/>
    </row>
    <row r="13" spans="1:16" ht="25.2" customHeight="1" x14ac:dyDescent="0.3">
      <c r="A13" s="57" t="s">
        <v>3</v>
      </c>
      <c r="B13" s="36" t="s">
        <v>49</v>
      </c>
      <c r="C13" s="3"/>
      <c r="D13" s="4"/>
      <c r="E13" s="4"/>
      <c r="F13" s="4"/>
      <c r="G13" s="11">
        <f t="shared" si="0"/>
        <v>0</v>
      </c>
      <c r="H13" s="2"/>
      <c r="I13" s="11">
        <f t="shared" si="1"/>
        <v>0</v>
      </c>
      <c r="J13" s="11">
        <f t="shared" si="2"/>
        <v>0</v>
      </c>
      <c r="K13" s="2"/>
      <c r="L13" s="12">
        <f t="shared" si="3"/>
        <v>0</v>
      </c>
      <c r="M13" s="27"/>
      <c r="N13" s="13"/>
    </row>
    <row r="14" spans="1:16" ht="25.2" customHeight="1" x14ac:dyDescent="0.3">
      <c r="A14" s="58"/>
      <c r="B14" s="36" t="s">
        <v>50</v>
      </c>
      <c r="C14" s="3"/>
      <c r="D14" s="4"/>
      <c r="E14" s="4"/>
      <c r="F14" s="4"/>
      <c r="G14" s="11">
        <f t="shared" si="0"/>
        <v>0</v>
      </c>
      <c r="H14" s="2"/>
      <c r="I14" s="11">
        <f t="shared" si="1"/>
        <v>0</v>
      </c>
      <c r="J14" s="11">
        <f t="shared" si="2"/>
        <v>0</v>
      </c>
      <c r="K14" s="2"/>
      <c r="L14" s="12">
        <f>J14*K14</f>
        <v>0</v>
      </c>
      <c r="M14" s="27"/>
      <c r="N14" s="13"/>
    </row>
    <row r="15" spans="1:16" ht="25.2" customHeight="1" x14ac:dyDescent="0.3">
      <c r="A15" s="59"/>
      <c r="B15" s="36" t="s">
        <v>7</v>
      </c>
      <c r="C15" s="11">
        <f>SUM(C13:C14)</f>
        <v>0</v>
      </c>
      <c r="D15" s="11">
        <f>SUM(D13:D14)</f>
        <v>0</v>
      </c>
      <c r="E15" s="10"/>
      <c r="F15" s="10"/>
      <c r="G15" s="11">
        <f>SUM(G13:G14)</f>
        <v>0</v>
      </c>
      <c r="H15" s="10"/>
      <c r="I15" s="11">
        <f>SUM(I13:I14)</f>
        <v>0</v>
      </c>
      <c r="J15" s="11">
        <f>SUM(J13:J14)</f>
        <v>0</v>
      </c>
      <c r="K15" s="10"/>
      <c r="L15" s="12">
        <f>SUM(L13:L14)</f>
        <v>0</v>
      </c>
      <c r="M15" s="12">
        <f>SUM(M13:M14)</f>
        <v>0</v>
      </c>
      <c r="N15" s="13"/>
      <c r="O15" s="14">
        <f>J15-(G15+I15)</f>
        <v>0</v>
      </c>
    </row>
    <row r="16" spans="1:16" ht="25.2" customHeight="1" x14ac:dyDescent="0.3">
      <c r="A16" s="57" t="s">
        <v>0</v>
      </c>
      <c r="B16" s="35" t="s">
        <v>55</v>
      </c>
      <c r="C16" s="1"/>
      <c r="D16" s="2"/>
      <c r="E16" s="2"/>
      <c r="F16" s="2"/>
      <c r="G16" s="11">
        <f t="shared" si="0"/>
        <v>0</v>
      </c>
      <c r="H16" s="2"/>
      <c r="I16" s="11">
        <f t="shared" si="1"/>
        <v>0</v>
      </c>
      <c r="J16" s="11">
        <f t="shared" si="2"/>
        <v>0</v>
      </c>
      <c r="K16" s="2"/>
      <c r="L16" s="12">
        <f t="shared" si="3"/>
        <v>0</v>
      </c>
      <c r="M16" s="27"/>
      <c r="N16" s="13"/>
    </row>
    <row r="17" spans="1:16" ht="25.2" customHeight="1" x14ac:dyDescent="0.3">
      <c r="A17" s="58"/>
      <c r="B17" s="36" t="s">
        <v>40</v>
      </c>
      <c r="C17" s="1"/>
      <c r="D17" s="2"/>
      <c r="E17" s="2"/>
      <c r="F17" s="2"/>
      <c r="G17" s="11">
        <f>D17*E17*F17</f>
        <v>0</v>
      </c>
      <c r="H17" s="2"/>
      <c r="I17" s="11">
        <f t="shared" si="1"/>
        <v>0</v>
      </c>
      <c r="J17" s="11">
        <f t="shared" si="2"/>
        <v>0</v>
      </c>
      <c r="K17" s="2"/>
      <c r="L17" s="12">
        <f t="shared" si="3"/>
        <v>0</v>
      </c>
      <c r="M17" s="27"/>
      <c r="N17" s="13"/>
    </row>
    <row r="18" spans="1:16" ht="25.2" customHeight="1" x14ac:dyDescent="0.3">
      <c r="A18" s="58"/>
      <c r="B18" s="36" t="s">
        <v>41</v>
      </c>
      <c r="C18" s="1"/>
      <c r="D18" s="2"/>
      <c r="E18" s="2"/>
      <c r="F18" s="2"/>
      <c r="G18" s="11">
        <f t="shared" si="0"/>
        <v>0</v>
      </c>
      <c r="H18" s="2"/>
      <c r="I18" s="11">
        <f t="shared" si="1"/>
        <v>0</v>
      </c>
      <c r="J18" s="11">
        <f t="shared" si="2"/>
        <v>0</v>
      </c>
      <c r="K18" s="2"/>
      <c r="L18" s="12">
        <f t="shared" si="3"/>
        <v>0</v>
      </c>
      <c r="M18" s="27"/>
      <c r="N18" s="13"/>
    </row>
    <row r="19" spans="1:16" ht="25.2" customHeight="1" x14ac:dyDescent="0.3">
      <c r="A19" s="58"/>
      <c r="B19" s="36" t="s">
        <v>42</v>
      </c>
      <c r="C19" s="1"/>
      <c r="D19" s="2"/>
      <c r="E19" s="2"/>
      <c r="F19" s="2"/>
      <c r="G19" s="11">
        <f t="shared" si="0"/>
        <v>0</v>
      </c>
      <c r="H19" s="2"/>
      <c r="I19" s="11">
        <f t="shared" si="1"/>
        <v>0</v>
      </c>
      <c r="J19" s="11">
        <f t="shared" si="2"/>
        <v>0</v>
      </c>
      <c r="K19" s="2"/>
      <c r="L19" s="12">
        <f t="shared" si="3"/>
        <v>0</v>
      </c>
      <c r="M19" s="27"/>
      <c r="N19" s="13"/>
    </row>
    <row r="20" spans="1:16" ht="25.2" customHeight="1" x14ac:dyDescent="0.3">
      <c r="A20" s="58"/>
      <c r="B20" s="36" t="s">
        <v>44</v>
      </c>
      <c r="C20" s="1"/>
      <c r="D20" s="2"/>
      <c r="E20" s="2"/>
      <c r="F20" s="2"/>
      <c r="G20" s="11">
        <f t="shared" si="0"/>
        <v>0</v>
      </c>
      <c r="H20" s="2"/>
      <c r="I20" s="11">
        <f t="shared" si="1"/>
        <v>0</v>
      </c>
      <c r="J20" s="11">
        <f t="shared" si="2"/>
        <v>0</v>
      </c>
      <c r="K20" s="2"/>
      <c r="L20" s="12">
        <f t="shared" si="3"/>
        <v>0</v>
      </c>
      <c r="M20" s="27"/>
      <c r="N20" s="13"/>
    </row>
    <row r="21" spans="1:16" ht="25.2" customHeight="1" x14ac:dyDescent="0.3">
      <c r="A21" s="58"/>
      <c r="B21" s="36" t="s">
        <v>43</v>
      </c>
      <c r="C21" s="1"/>
      <c r="D21" s="2"/>
      <c r="E21" s="2"/>
      <c r="F21" s="2"/>
      <c r="G21" s="11">
        <f t="shared" si="0"/>
        <v>0</v>
      </c>
      <c r="H21" s="2"/>
      <c r="I21" s="11">
        <f t="shared" si="1"/>
        <v>0</v>
      </c>
      <c r="J21" s="11">
        <f t="shared" si="2"/>
        <v>0</v>
      </c>
      <c r="K21" s="2"/>
      <c r="L21" s="12">
        <f t="shared" si="3"/>
        <v>0</v>
      </c>
      <c r="M21" s="27"/>
      <c r="N21" s="13"/>
    </row>
    <row r="22" spans="1:16" ht="25.2" customHeight="1" x14ac:dyDescent="0.3">
      <c r="A22" s="59"/>
      <c r="B22" s="36" t="s">
        <v>7</v>
      </c>
      <c r="C22" s="11">
        <f>SUM(C16:C21)</f>
        <v>0</v>
      </c>
      <c r="D22" s="11">
        <f>SUM(D16:D21)</f>
        <v>0</v>
      </c>
      <c r="E22" s="10"/>
      <c r="F22" s="10"/>
      <c r="G22" s="11">
        <f>SUM(G16:G21)</f>
        <v>0</v>
      </c>
      <c r="H22" s="10"/>
      <c r="I22" s="11">
        <f>SUM(I16:I21)</f>
        <v>0</v>
      </c>
      <c r="J22" s="12">
        <f>SUM(J16:J21)</f>
        <v>0</v>
      </c>
      <c r="K22" s="10"/>
      <c r="L22" s="12">
        <f>SUM(L16:L21)</f>
        <v>0</v>
      </c>
      <c r="M22" s="12">
        <f>SUM(M16:M21)</f>
        <v>0</v>
      </c>
      <c r="N22" s="13"/>
      <c r="O22" s="14">
        <f>J22-(G22+I22)</f>
        <v>0</v>
      </c>
      <c r="P22" s="14"/>
    </row>
    <row r="23" spans="1:16" ht="25.2" customHeight="1" x14ac:dyDescent="0.3">
      <c r="A23" s="57" t="s">
        <v>6</v>
      </c>
      <c r="B23" s="36" t="s">
        <v>45</v>
      </c>
      <c r="C23" s="1"/>
      <c r="D23" s="2"/>
      <c r="E23" s="2"/>
      <c r="F23" s="2"/>
      <c r="G23" s="11">
        <f>D23*E23*F23</f>
        <v>0</v>
      </c>
      <c r="H23" s="2"/>
      <c r="I23" s="11">
        <f>(C23+D23)*H23</f>
        <v>0</v>
      </c>
      <c r="J23" s="11">
        <f>G23+I23</f>
        <v>0</v>
      </c>
      <c r="K23" s="2"/>
      <c r="L23" s="12">
        <f>J23*K23</f>
        <v>0</v>
      </c>
      <c r="M23" s="27"/>
      <c r="N23" s="13"/>
    </row>
    <row r="24" spans="1:16" ht="30.6" customHeight="1" x14ac:dyDescent="0.3">
      <c r="A24" s="58"/>
      <c r="B24" s="37" t="s">
        <v>60</v>
      </c>
      <c r="C24" s="1"/>
      <c r="D24" s="2"/>
      <c r="E24" s="2"/>
      <c r="F24" s="2"/>
      <c r="G24" s="11">
        <f>D24*E24*F24</f>
        <v>0</v>
      </c>
      <c r="H24" s="2"/>
      <c r="I24" s="11">
        <f>(C24+D24)*H24</f>
        <v>0</v>
      </c>
      <c r="J24" s="11">
        <f>G24+I24</f>
        <v>0</v>
      </c>
      <c r="K24" s="2"/>
      <c r="L24" s="12">
        <f>J24*K24</f>
        <v>0</v>
      </c>
      <c r="M24" s="27"/>
      <c r="N24" s="13"/>
    </row>
    <row r="25" spans="1:16" ht="24.75" customHeight="1" x14ac:dyDescent="0.3">
      <c r="A25" s="58"/>
      <c r="B25" s="37" t="s">
        <v>46</v>
      </c>
      <c r="C25" s="1"/>
      <c r="D25" s="2"/>
      <c r="E25" s="2"/>
      <c r="F25" s="2"/>
      <c r="G25" s="11">
        <f>D25*E25*F25</f>
        <v>0</v>
      </c>
      <c r="H25" s="2"/>
      <c r="I25" s="11">
        <f>(C25+D25)*H25</f>
        <v>0</v>
      </c>
      <c r="J25" s="11">
        <f>G25+I25</f>
        <v>0</v>
      </c>
      <c r="K25" s="2"/>
      <c r="L25" s="12">
        <f>J25*K25</f>
        <v>0</v>
      </c>
      <c r="M25" s="27"/>
      <c r="N25" s="13"/>
    </row>
    <row r="26" spans="1:16" ht="25.2" customHeight="1" x14ac:dyDescent="0.3">
      <c r="A26" s="59"/>
      <c r="B26" s="36" t="s">
        <v>7</v>
      </c>
      <c r="C26" s="11">
        <f>SUM(C23:C25)</f>
        <v>0</v>
      </c>
      <c r="D26" s="11">
        <f>SUM(D23:D25)</f>
        <v>0</v>
      </c>
      <c r="E26" s="10"/>
      <c r="F26" s="10"/>
      <c r="G26" s="11">
        <f>SUM(G23:G25)</f>
        <v>0</v>
      </c>
      <c r="H26" s="10"/>
      <c r="I26" s="11">
        <f>SUM(I23:I25)</f>
        <v>0</v>
      </c>
      <c r="J26" s="11">
        <f>SUM(J23:J25)</f>
        <v>0</v>
      </c>
      <c r="K26" s="10"/>
      <c r="L26" s="11">
        <f>SUM(L23:L25)</f>
        <v>0</v>
      </c>
      <c r="M26" s="12">
        <f>SUM(M23:M25)</f>
        <v>0</v>
      </c>
      <c r="N26" s="13"/>
      <c r="O26" s="14">
        <f>J26-(G26+I26)</f>
        <v>0</v>
      </c>
    </row>
    <row r="27" spans="1:16" ht="24.75" customHeight="1" x14ac:dyDescent="0.3">
      <c r="A27" s="38" t="s">
        <v>4</v>
      </c>
      <c r="B27" s="35" t="s">
        <v>52</v>
      </c>
      <c r="C27" s="5"/>
      <c r="D27" s="2"/>
      <c r="E27" s="2"/>
      <c r="F27" s="2"/>
      <c r="G27" s="11">
        <f>D27*E27*F27</f>
        <v>0</v>
      </c>
      <c r="H27" s="2"/>
      <c r="I27" s="11">
        <f>(C27+D27)*H27</f>
        <v>0</v>
      </c>
      <c r="J27" s="11">
        <f>G27+I27</f>
        <v>0</v>
      </c>
      <c r="K27" s="2"/>
      <c r="L27" s="12">
        <f>J27*K27</f>
        <v>0</v>
      </c>
      <c r="M27" s="27"/>
      <c r="N27" s="15"/>
      <c r="O27" s="14"/>
    </row>
    <row r="28" spans="1:16" ht="25.2" customHeight="1" x14ac:dyDescent="0.3">
      <c r="A28" s="38" t="s">
        <v>39</v>
      </c>
      <c r="B28" s="35" t="s">
        <v>21</v>
      </c>
      <c r="C28" s="5"/>
      <c r="D28" s="2"/>
      <c r="E28" s="2"/>
      <c r="F28" s="2"/>
      <c r="G28" s="11">
        <f>D28*E28*F28</f>
        <v>0</v>
      </c>
      <c r="H28" s="2"/>
      <c r="I28" s="11">
        <f>(C28+D28)*H28</f>
        <v>0</v>
      </c>
      <c r="J28" s="11">
        <f>G28+I28</f>
        <v>0</v>
      </c>
      <c r="K28" s="2"/>
      <c r="L28" s="12">
        <f>J28*K28</f>
        <v>0</v>
      </c>
      <c r="M28" s="27"/>
      <c r="N28" s="15"/>
    </row>
    <row r="29" spans="1:16" ht="25.2" customHeight="1" thickBot="1" x14ac:dyDescent="0.35">
      <c r="A29" s="16" t="s">
        <v>5</v>
      </c>
      <c r="B29" s="17"/>
      <c r="C29" s="18">
        <f>C9+C12+C15+C22+C26+C27+C28</f>
        <v>0</v>
      </c>
      <c r="D29" s="18">
        <f>D9+D12+D15+D22+D26+D27+D28</f>
        <v>0</v>
      </c>
      <c r="E29" s="19"/>
      <c r="F29" s="19"/>
      <c r="G29" s="18">
        <f>G9+G12+G15+G22+G26+G27+G28</f>
        <v>0</v>
      </c>
      <c r="H29" s="19"/>
      <c r="I29" s="18">
        <f>I9+I12+I15+I22+I26+I27+I28</f>
        <v>0</v>
      </c>
      <c r="J29" s="18">
        <f>J9+J12+J15+J22+J26+J27+J28</f>
        <v>0</v>
      </c>
      <c r="K29" s="19"/>
      <c r="L29" s="18">
        <f>L9+L12+L15+L22+L26+L27+L28</f>
        <v>0</v>
      </c>
      <c r="M29" s="18">
        <f>M9+M12+M15+M22+M26+M27+M28</f>
        <v>0</v>
      </c>
      <c r="N29" s="20"/>
    </row>
    <row r="30" spans="1:16" ht="29.25" customHeight="1" thickBot="1" x14ac:dyDescent="0.35">
      <c r="A30" s="60" t="s">
        <v>22</v>
      </c>
      <c r="B30" s="60"/>
      <c r="C30" s="55">
        <f>C29+D29</f>
        <v>0</v>
      </c>
      <c r="D30" s="56"/>
      <c r="E30" s="21"/>
      <c r="F30" s="21"/>
      <c r="G30" s="21"/>
      <c r="H30" s="21"/>
      <c r="I30" s="22"/>
      <c r="J30" s="22"/>
      <c r="K30" s="22"/>
      <c r="L30" s="21"/>
      <c r="M30" s="21"/>
      <c r="N30" s="21"/>
    </row>
    <row r="31" spans="1:16" s="21" customFormat="1" ht="15.6" thickTop="1" x14ac:dyDescent="0.3">
      <c r="A31" s="8" t="s">
        <v>59</v>
      </c>
      <c r="B31" s="8"/>
      <c r="F31" s="22"/>
      <c r="J31" s="22"/>
      <c r="K31" s="22"/>
    </row>
    <row r="32" spans="1:16" s="21" customFormat="1" ht="15" x14ac:dyDescent="0.3">
      <c r="A32" s="28" t="s">
        <v>56</v>
      </c>
      <c r="B32" s="8"/>
    </row>
    <row r="33" spans="1:11" s="21" customFormat="1" ht="15" x14ac:dyDescent="0.3">
      <c r="A33" s="26"/>
      <c r="B33" s="8"/>
    </row>
    <row r="34" spans="1:11" s="21" customFormat="1" ht="15" x14ac:dyDescent="0.3"/>
    <row r="35" spans="1:11" ht="16.2" x14ac:dyDescent="0.3">
      <c r="A35" s="24" t="s">
        <v>10</v>
      </c>
      <c r="B35" s="24"/>
      <c r="C35" s="24"/>
      <c r="D35" s="25" t="s">
        <v>17</v>
      </c>
      <c r="E35" s="24"/>
      <c r="F35" s="25"/>
      <c r="G35" s="24"/>
      <c r="H35" s="25" t="s">
        <v>11</v>
      </c>
      <c r="I35" s="24"/>
      <c r="K35" s="25"/>
    </row>
  </sheetData>
  <mergeCells count="16">
    <mergeCell ref="A7:A9"/>
    <mergeCell ref="C30:D30"/>
    <mergeCell ref="A16:A22"/>
    <mergeCell ref="A23:A26"/>
    <mergeCell ref="A30:B30"/>
    <mergeCell ref="A13:A15"/>
    <mergeCell ref="A10:A12"/>
    <mergeCell ref="A1:N1"/>
    <mergeCell ref="A2:N2"/>
    <mergeCell ref="N4:N5"/>
    <mergeCell ref="C4:J4"/>
    <mergeCell ref="K4:L4"/>
    <mergeCell ref="A4:A6"/>
    <mergeCell ref="B4:B6"/>
    <mergeCell ref="M4:M6"/>
    <mergeCell ref="L3:N3"/>
  </mergeCells>
  <phoneticPr fontId="2" type="noConversion"/>
  <printOptions horizontalCentered="1"/>
  <pageMargins left="0.55118110236220474" right="0.35433070866141736" top="0.59055118110236227" bottom="0.59055118110236227" header="0.51181102362204722" footer="0.19685039370078741"/>
  <pageSetup paperSize="9" scale="61" orientation="landscape" blackAndWhite="1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碩士在職專班學雜費收入概算表</vt:lpstr>
      <vt:lpstr>碩士在職專班學雜費收入概算表!Print_Area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1022</dc:creator>
  <cp:lastModifiedBy>USER</cp:lastModifiedBy>
  <cp:lastPrinted>2025-10-23T04:01:07Z</cp:lastPrinted>
  <dcterms:created xsi:type="dcterms:W3CDTF">2005-04-21T08:59:45Z</dcterms:created>
  <dcterms:modified xsi:type="dcterms:W3CDTF">2025-10-23T04:03:41Z</dcterms:modified>
</cp:coreProperties>
</file>